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АТЕРИАЛЫ 2023-2024\ВсОШ ШКОЛЬНЫЙ ЭТАП 23-24\ПО ПРЕДМЕТАМ 23\ЭКОЛОГИЯ\ПРОТОКОЛЫ ОТ ШКОЛ\"/>
    </mc:Choice>
  </mc:AlternateContent>
  <xr:revisionPtr revIDLastSave="0" documentId="13_ncr:1_{7A05296E-5D4C-4B0A-849E-80644DA16253}" xr6:coauthVersionLast="36" xr6:coauthVersionMax="45" xr10:uidLastSave="{00000000-0000-0000-0000-000000000000}"/>
  <bookViews>
    <workbookView xWindow="0" yWindow="0" windowWidth="23040" windowHeight="9084" activeTab="3" xr2:uid="{00000000-000D-0000-FFFF-FFFF00000000}"/>
  </bookViews>
  <sheets>
    <sheet name="5 кл" sheetId="7" r:id="rId1"/>
    <sheet name="6 кл." sheetId="6" r:id="rId2"/>
    <sheet name="7 кл" sheetId="2" r:id="rId3"/>
    <sheet name="8 кл." sheetId="3" r:id="rId4"/>
    <sheet name="9 кл." sheetId="8" r:id="rId5"/>
    <sheet name="10 КЛ" sheetId="9" r:id="rId6"/>
    <sheet name="11 КЛ" sheetId="10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0" hidden="1">'5 кл'!$A$3:$J$31</definedName>
    <definedName name="_xlnm._FilterDatabase" localSheetId="1" hidden="1">'6 кл.'!$A$3:$J$32</definedName>
    <definedName name="_xlnm._FilterDatabase" localSheetId="3" hidden="1">'8 кл.'!$A$3:$J$66</definedName>
    <definedName name="_xlnm._FilterDatabase" localSheetId="4" hidden="1">'9 кл.'!$A$3:$J$56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91029"/>
</workbook>
</file>

<file path=xl/calcChain.xml><?xml version="1.0" encoding="utf-8"?>
<calcChain xmlns="http://schemas.openxmlformats.org/spreadsheetml/2006/main">
  <c r="J5" i="3" l="1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5" i="10" l="1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4" i="10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4" i="9"/>
  <c r="J5" i="8"/>
  <c r="J6" i="8"/>
  <c r="J7" i="8"/>
  <c r="J8" i="8"/>
  <c r="J9" i="8"/>
  <c r="J11" i="8"/>
  <c r="J12" i="8"/>
  <c r="J10" i="8"/>
  <c r="J13" i="8"/>
  <c r="J14" i="8"/>
  <c r="J15" i="8"/>
  <c r="J16" i="8"/>
  <c r="J17" i="8"/>
  <c r="J18" i="8"/>
  <c r="J19" i="8"/>
  <c r="J24" i="8"/>
  <c r="J21" i="8"/>
  <c r="J22" i="8"/>
  <c r="J20" i="8"/>
  <c r="J23" i="8"/>
  <c r="J25" i="8"/>
  <c r="J26" i="8"/>
  <c r="J27" i="8"/>
  <c r="J29" i="8"/>
  <c r="J28" i="8"/>
  <c r="J30" i="8"/>
  <c r="J31" i="8"/>
  <c r="J34" i="8"/>
  <c r="J32" i="8"/>
  <c r="J33" i="8"/>
  <c r="J35" i="8"/>
  <c r="J38" i="8"/>
  <c r="J36" i="8"/>
  <c r="J37" i="8"/>
  <c r="J39" i="8"/>
  <c r="J40" i="8"/>
  <c r="J41" i="8"/>
  <c r="J43" i="8"/>
  <c r="J44" i="8"/>
  <c r="J45" i="8"/>
  <c r="J46" i="8"/>
  <c r="J47" i="8"/>
  <c r="J42" i="8"/>
  <c r="J50" i="8"/>
  <c r="J48" i="8"/>
  <c r="J51" i="8"/>
  <c r="J52" i="8"/>
  <c r="J49" i="8"/>
  <c r="J53" i="8"/>
  <c r="J54" i="8"/>
  <c r="J55" i="8"/>
  <c r="J56" i="8"/>
  <c r="J4" i="8"/>
  <c r="J4" i="3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4" i="2"/>
  <c r="G1" i="6"/>
  <c r="J6" i="6" s="1"/>
  <c r="J7" i="7"/>
  <c r="J11" i="7"/>
  <c r="J15" i="7"/>
  <c r="J19" i="7"/>
  <c r="J23" i="7"/>
  <c r="J27" i="7"/>
  <c r="J31" i="7"/>
  <c r="G1" i="7"/>
  <c r="J8" i="7" s="1"/>
  <c r="J29" i="6" l="1"/>
  <c r="J25" i="6"/>
  <c r="J17" i="6"/>
  <c r="J9" i="6"/>
  <c r="J28" i="6"/>
  <c r="J20" i="6"/>
  <c r="J12" i="6"/>
  <c r="J31" i="6"/>
  <c r="J27" i="6"/>
  <c r="J23" i="6"/>
  <c r="J19" i="6"/>
  <c r="J15" i="6"/>
  <c r="J11" i="6"/>
  <c r="J7" i="6"/>
  <c r="J21" i="6"/>
  <c r="J13" i="6"/>
  <c r="J5" i="6"/>
  <c r="J32" i="6"/>
  <c r="J24" i="6"/>
  <c r="J16" i="6"/>
  <c r="J8" i="6"/>
  <c r="J4" i="6"/>
  <c r="J30" i="6"/>
  <c r="J26" i="6"/>
  <c r="J22" i="6"/>
  <c r="J18" i="6"/>
  <c r="J14" i="6"/>
  <c r="J10" i="6"/>
  <c r="J30" i="7"/>
  <c r="J26" i="7"/>
  <c r="J22" i="7"/>
  <c r="J18" i="7"/>
  <c r="J14" i="7"/>
  <c r="J10" i="7"/>
  <c r="J6" i="7"/>
  <c r="J29" i="7"/>
  <c r="J25" i="7"/>
  <c r="J21" i="7"/>
  <c r="J17" i="7"/>
  <c r="J13" i="7"/>
  <c r="J9" i="7"/>
  <c r="J5" i="7"/>
  <c r="J4" i="7"/>
  <c r="J28" i="7"/>
  <c r="J24" i="7"/>
  <c r="J20" i="7"/>
  <c r="J16" i="7"/>
  <c r="J12" i="7"/>
</calcChain>
</file>

<file path=xl/sharedStrings.xml><?xml version="1.0" encoding="utf-8"?>
<sst xmlns="http://schemas.openxmlformats.org/spreadsheetml/2006/main" count="1807" uniqueCount="560">
  <si>
    <t>№ п.п.</t>
  </si>
  <si>
    <t>Фамилия</t>
  </si>
  <si>
    <t>Имя</t>
  </si>
  <si>
    <t>Отчество</t>
  </si>
  <si>
    <t>Уровень (класс)  обучения</t>
  </si>
  <si>
    <t>Результат            (победитель/призер/участник)</t>
  </si>
  <si>
    <t>Иван</t>
  </si>
  <si>
    <t>Фамиоия, имя, отчество учителя, подготовившего участника</t>
  </si>
  <si>
    <t>Краткое название образовательного учреждения по уставу</t>
  </si>
  <si>
    <t>Завгородний</t>
  </si>
  <si>
    <t>Владимир</t>
  </si>
  <si>
    <t>Ильич</t>
  </si>
  <si>
    <t>МОУ "Шумиловская СОШ"</t>
  </si>
  <si>
    <t>Гудкова Наталья Николаевна</t>
  </si>
  <si>
    <t>участник</t>
  </si>
  <si>
    <t>Слисаренко</t>
  </si>
  <si>
    <t>Константин</t>
  </si>
  <si>
    <t>Олегович</t>
  </si>
  <si>
    <t xml:space="preserve">Харитония </t>
  </si>
  <si>
    <t>Анастасия</t>
  </si>
  <si>
    <t>Олеговна</t>
  </si>
  <si>
    <t xml:space="preserve">Захаров </t>
  </si>
  <si>
    <t>Егор</t>
  </si>
  <si>
    <t>Дмитриевич</t>
  </si>
  <si>
    <t>Бахарев</t>
  </si>
  <si>
    <t>Анатальевич</t>
  </si>
  <si>
    <t>Пешехонова</t>
  </si>
  <si>
    <t>Мария</t>
  </si>
  <si>
    <t>Сергеевна</t>
  </si>
  <si>
    <t xml:space="preserve">Ефременко </t>
  </si>
  <si>
    <t>Анна</t>
  </si>
  <si>
    <t>Владимировна</t>
  </si>
  <si>
    <t>Владислав</t>
  </si>
  <si>
    <t>Сергеевич</t>
  </si>
  <si>
    <t xml:space="preserve">Свистунов </t>
  </si>
  <si>
    <t>Артур</t>
  </si>
  <si>
    <t>Витальевич</t>
  </si>
  <si>
    <t>Александрова</t>
  </si>
  <si>
    <t>Ксения</t>
  </si>
  <si>
    <t>Юрьевна</t>
  </si>
  <si>
    <t>Динара</t>
  </si>
  <si>
    <t>Махкамова</t>
  </si>
  <si>
    <t>Фазлиддиновна</t>
  </si>
  <si>
    <t>Газарян</t>
  </si>
  <si>
    <t>Арман</t>
  </si>
  <si>
    <t>Артурович</t>
  </si>
  <si>
    <t xml:space="preserve">Короткий </t>
  </si>
  <si>
    <t>Сергей</t>
  </si>
  <si>
    <t>Алексеевич</t>
  </si>
  <si>
    <t>МОУ "Шумиловская Сош"</t>
  </si>
  <si>
    <t xml:space="preserve">Калина </t>
  </si>
  <si>
    <t>Александровна</t>
  </si>
  <si>
    <t>Мосирчук</t>
  </si>
  <si>
    <t>Дмитриевна</t>
  </si>
  <si>
    <t>Агапова</t>
  </si>
  <si>
    <t>Василиса</t>
  </si>
  <si>
    <t>Евгеньевна</t>
  </si>
  <si>
    <t>МОУ "Сосновский ЦО"</t>
  </si>
  <si>
    <t>Михайлова Татьяна Саматовна</t>
  </si>
  <si>
    <t>победитель</t>
  </si>
  <si>
    <t>Абрамян</t>
  </si>
  <si>
    <t>Арам</t>
  </si>
  <si>
    <t>Арутюнович</t>
  </si>
  <si>
    <t>призер</t>
  </si>
  <si>
    <t xml:space="preserve">Медведская </t>
  </si>
  <si>
    <t>Виктория</t>
  </si>
  <si>
    <t>Михайловна</t>
  </si>
  <si>
    <t xml:space="preserve">Мальцева </t>
  </si>
  <si>
    <t>Екатерина</t>
  </si>
  <si>
    <t>Андреева</t>
  </si>
  <si>
    <t>Александра</t>
  </si>
  <si>
    <t>Цыкман</t>
  </si>
  <si>
    <t>Ульяна</t>
  </si>
  <si>
    <t>Валерьевна</t>
  </si>
  <si>
    <t xml:space="preserve">Щербо </t>
  </si>
  <si>
    <t>Арина</t>
  </si>
  <si>
    <t>Алексеевна</t>
  </si>
  <si>
    <t xml:space="preserve">Антилогов </t>
  </si>
  <si>
    <t>Яков</t>
  </si>
  <si>
    <t>Иванович</t>
  </si>
  <si>
    <t>Хафизова</t>
  </si>
  <si>
    <t>Эвелина</t>
  </si>
  <si>
    <t>Ринатовна</t>
  </si>
  <si>
    <t>Давыденко</t>
  </si>
  <si>
    <t>Абилов</t>
  </si>
  <si>
    <t>Махаммад</t>
  </si>
  <si>
    <t>Эльдарович</t>
  </si>
  <si>
    <t>Мамедова</t>
  </si>
  <si>
    <t>Анифа</t>
  </si>
  <si>
    <t>Рахимовна</t>
  </si>
  <si>
    <t>Попова Ирина Сергеевна</t>
  </si>
  <si>
    <t>Неганова</t>
  </si>
  <si>
    <t>Маковей</t>
  </si>
  <si>
    <t>Анна-Мария</t>
  </si>
  <si>
    <t>Борисовна</t>
  </si>
  <si>
    <t>Гайжевская</t>
  </si>
  <si>
    <t>Гвоздев</t>
  </si>
  <si>
    <t>Александр</t>
  </si>
  <si>
    <t>Соловьева</t>
  </si>
  <si>
    <t>Вячеславовна</t>
  </si>
  <si>
    <t xml:space="preserve">Луцик </t>
  </si>
  <si>
    <t>Георгий</t>
  </si>
  <si>
    <t>Юрьевич</t>
  </si>
  <si>
    <t xml:space="preserve">Семенова </t>
  </si>
  <si>
    <t>Никитична</t>
  </si>
  <si>
    <t>Бледнова</t>
  </si>
  <si>
    <t>Полина</t>
  </si>
  <si>
    <t>Данилец</t>
  </si>
  <si>
    <t>Артем</t>
  </si>
  <si>
    <t>Владимирович</t>
  </si>
  <si>
    <t>Скорнякова</t>
  </si>
  <si>
    <t>Бажанова</t>
  </si>
  <si>
    <t>Леяна</t>
  </si>
  <si>
    <t>Николаевна</t>
  </si>
  <si>
    <t>Анисимова Екатерина Александровна</t>
  </si>
  <si>
    <t xml:space="preserve">Барданов </t>
  </si>
  <si>
    <t>Кокшаров</t>
  </si>
  <si>
    <t>Роман</t>
  </si>
  <si>
    <t>Романович</t>
  </si>
  <si>
    <t>Коновалов</t>
  </si>
  <si>
    <t>Максим</t>
  </si>
  <si>
    <t>Кондряков</t>
  </si>
  <si>
    <t>Кирил</t>
  </si>
  <si>
    <t>Антонович</t>
  </si>
  <si>
    <t>Снисаренко</t>
  </si>
  <si>
    <t>Ангелина</t>
  </si>
  <si>
    <t>Максимовна</t>
  </si>
  <si>
    <t>Мальченок</t>
  </si>
  <si>
    <t>Яковлевич</t>
  </si>
  <si>
    <t>Андрусь</t>
  </si>
  <si>
    <t>Алина</t>
  </si>
  <si>
    <t xml:space="preserve">Гришина </t>
  </si>
  <si>
    <t>Елизавета</t>
  </si>
  <si>
    <t>Шахова</t>
  </si>
  <si>
    <t>Алиса</t>
  </si>
  <si>
    <t>Волков</t>
  </si>
  <si>
    <t>Андрей</t>
  </si>
  <si>
    <t>Абдукахорова</t>
  </si>
  <si>
    <t>Ойша</t>
  </si>
  <si>
    <t>Махмадзоировна</t>
  </si>
  <si>
    <t>Королева</t>
  </si>
  <si>
    <t>Анфиса</t>
  </si>
  <si>
    <t>Магдеева</t>
  </si>
  <si>
    <t>Валерия</t>
  </si>
  <si>
    <t>Бабаян</t>
  </si>
  <si>
    <t>Гаяне</t>
  </si>
  <si>
    <t>Акобовна</t>
  </si>
  <si>
    <t>Рочева</t>
  </si>
  <si>
    <t>Николета</t>
  </si>
  <si>
    <t>Журавлев</t>
  </si>
  <si>
    <t>Ярослав</t>
  </si>
  <si>
    <t>Котляр</t>
  </si>
  <si>
    <t>Ольга</t>
  </si>
  <si>
    <t>Фомина</t>
  </si>
  <si>
    <t>Дарья</t>
  </si>
  <si>
    <t>Эдуардовна</t>
  </si>
  <si>
    <t xml:space="preserve">Гермонин </t>
  </si>
  <si>
    <t>Алексей</t>
  </si>
  <si>
    <t>Победитель</t>
  </si>
  <si>
    <t>Призер</t>
  </si>
  <si>
    <t>Аханов</t>
  </si>
  <si>
    <t>Дмитрий</t>
  </si>
  <si>
    <t>Александрович</t>
  </si>
  <si>
    <t>МОУ "Кузнеченская СОШ"</t>
  </si>
  <si>
    <t>Белова Татьяна Петровна</t>
  </si>
  <si>
    <t>Федотов</t>
  </si>
  <si>
    <t>Смихаил</t>
  </si>
  <si>
    <t>Евгеньевич</t>
  </si>
  <si>
    <t xml:space="preserve">Бизяева </t>
  </si>
  <si>
    <t>Сергеенкова</t>
  </si>
  <si>
    <t>Плотников</t>
  </si>
  <si>
    <t>Федор</t>
  </si>
  <si>
    <t>Самосенко</t>
  </si>
  <si>
    <t>Ника</t>
  </si>
  <si>
    <t>Игоревна</t>
  </si>
  <si>
    <t>Шериятова</t>
  </si>
  <si>
    <t>Камила</t>
  </si>
  <si>
    <t>Азизовна</t>
  </si>
  <si>
    <t>Молдован</t>
  </si>
  <si>
    <t>Даниил</t>
  </si>
  <si>
    <t xml:space="preserve">Орловская </t>
  </si>
  <si>
    <t>Бойцова</t>
  </si>
  <si>
    <t xml:space="preserve">Елизавета </t>
  </si>
  <si>
    <t>Романовна</t>
  </si>
  <si>
    <t>Фомкин</t>
  </si>
  <si>
    <t xml:space="preserve">Виталий </t>
  </si>
  <si>
    <t>Павлович</t>
  </si>
  <si>
    <t>Салова</t>
  </si>
  <si>
    <t>Сохибова</t>
  </si>
  <si>
    <t>Сабрина</t>
  </si>
  <si>
    <t>Сайиткуловна</t>
  </si>
  <si>
    <t>Морус</t>
  </si>
  <si>
    <t>Полякова</t>
  </si>
  <si>
    <t xml:space="preserve">Дарья </t>
  </si>
  <si>
    <t>Лемницкий</t>
  </si>
  <si>
    <t>Вячеславович</t>
  </si>
  <si>
    <t>Тимофеева</t>
  </si>
  <si>
    <t>Диана</t>
  </si>
  <si>
    <t>Рожнов</t>
  </si>
  <si>
    <t>Игорь</t>
  </si>
  <si>
    <t>Соловьев</t>
  </si>
  <si>
    <t>Станиславович</t>
  </si>
  <si>
    <t>Филатова</t>
  </si>
  <si>
    <t>призёр</t>
  </si>
  <si>
    <t>Ворожцов</t>
  </si>
  <si>
    <t>Борисович</t>
  </si>
  <si>
    <t>Шериятов</t>
  </si>
  <si>
    <t>Муслим</t>
  </si>
  <si>
    <t>Азизович</t>
  </si>
  <si>
    <t>Короткевич</t>
  </si>
  <si>
    <t>8.</t>
  </si>
  <si>
    <t>Самуйлова</t>
  </si>
  <si>
    <t>Лобко</t>
  </si>
  <si>
    <t>Никита</t>
  </si>
  <si>
    <t>Максимович</t>
  </si>
  <si>
    <t>Корницкая</t>
  </si>
  <si>
    <t>Валентина</t>
  </si>
  <si>
    <t>Витальевна</t>
  </si>
  <si>
    <t>Социн</t>
  </si>
  <si>
    <t>Евгений</t>
  </si>
  <si>
    <t>Ключко</t>
  </si>
  <si>
    <t>Капитонова</t>
  </si>
  <si>
    <t>Кристина</t>
  </si>
  <si>
    <t>Даньшин</t>
  </si>
  <si>
    <t>Мурадова Ирина Васильевна</t>
  </si>
  <si>
    <t>Михаил</t>
  </si>
  <si>
    <t>Руденков</t>
  </si>
  <si>
    <t>Белов</t>
  </si>
  <si>
    <t>Илья</t>
  </si>
  <si>
    <t>Свиридченко</t>
  </si>
  <si>
    <t>Лейла</t>
  </si>
  <si>
    <t>Тихонова</t>
  </si>
  <si>
    <t>Викторовна</t>
  </si>
  <si>
    <t>Гончаров</t>
  </si>
  <si>
    <t>Лапин</t>
  </si>
  <si>
    <t>Крапивка</t>
  </si>
  <si>
    <t>Руслан</t>
  </si>
  <si>
    <t>Маратович</t>
  </si>
  <si>
    <t>Халимончук</t>
  </si>
  <si>
    <t>Артём</t>
  </si>
  <si>
    <t>Радушина</t>
  </si>
  <si>
    <t>Винцукевич</t>
  </si>
  <si>
    <t>Надежда</t>
  </si>
  <si>
    <t>Ивлев</t>
  </si>
  <si>
    <t>Кирилл</t>
  </si>
  <si>
    <t>Андреевич</t>
  </si>
  <si>
    <t>Кузнецов</t>
  </si>
  <si>
    <t>Фазылова</t>
  </si>
  <si>
    <t>Алипенков</t>
  </si>
  <si>
    <t>Аршалуйсович</t>
  </si>
  <si>
    <t>Котова</t>
  </si>
  <si>
    <t>Образцова</t>
  </si>
  <si>
    <t>Виолетта</t>
  </si>
  <si>
    <t>Валерьева</t>
  </si>
  <si>
    <t>Гриневич</t>
  </si>
  <si>
    <t>Аделия</t>
  </si>
  <si>
    <t>Репнин</t>
  </si>
  <si>
    <t>Мокеева</t>
  </si>
  <si>
    <t>Вероника</t>
  </si>
  <si>
    <t>Мурадова</t>
  </si>
  <si>
    <t>Милана</t>
  </si>
  <si>
    <t>Ахмедовна</t>
  </si>
  <si>
    <t>Бондарь</t>
  </si>
  <si>
    <t>Егорова</t>
  </si>
  <si>
    <t>Сорокин</t>
  </si>
  <si>
    <t>Денисович</t>
  </si>
  <si>
    <t>Березин</t>
  </si>
  <si>
    <t>Харитонов</t>
  </si>
  <si>
    <t>Шапко</t>
  </si>
  <si>
    <t>Софья</t>
  </si>
  <si>
    <t>Андронович</t>
  </si>
  <si>
    <t>Павел</t>
  </si>
  <si>
    <t xml:space="preserve">Бачерикова </t>
  </si>
  <si>
    <t>Варвара</t>
  </si>
  <si>
    <t>Герасимчук</t>
  </si>
  <si>
    <t>Богдан</t>
  </si>
  <si>
    <t>Кондратович</t>
  </si>
  <si>
    <t>Шишкин</t>
  </si>
  <si>
    <t>Борис</t>
  </si>
  <si>
    <t xml:space="preserve">Евменчик </t>
  </si>
  <si>
    <t>Олеся</t>
  </si>
  <si>
    <t>МОУ "Раздольская СОШ"</t>
  </si>
  <si>
    <t>Исакова Алина Александровна</t>
  </si>
  <si>
    <t xml:space="preserve">Селезнев </t>
  </si>
  <si>
    <t>Васильев</t>
  </si>
  <si>
    <t>Тимофей</t>
  </si>
  <si>
    <t xml:space="preserve"> победитель</t>
  </si>
  <si>
    <t>Гульбицкая</t>
  </si>
  <si>
    <t>Константинович</t>
  </si>
  <si>
    <t>Лазутин</t>
  </si>
  <si>
    <t>София</t>
  </si>
  <si>
    <t>Ивановна</t>
  </si>
  <si>
    <t>Ускова</t>
  </si>
  <si>
    <t>Татьяна</t>
  </si>
  <si>
    <t>Белкин</t>
  </si>
  <si>
    <t>Яна</t>
  </si>
  <si>
    <t>Вяткина</t>
  </si>
  <si>
    <t>Артёмовна</t>
  </si>
  <si>
    <t>Мотря</t>
  </si>
  <si>
    <t>Савин</t>
  </si>
  <si>
    <t>Грачева</t>
  </si>
  <si>
    <t>Павловна</t>
  </si>
  <si>
    <t>МОУ  "СОШ" 4</t>
  </si>
  <si>
    <t>Васильева Юлия Владимировна</t>
  </si>
  <si>
    <t xml:space="preserve">Бабенко </t>
  </si>
  <si>
    <t xml:space="preserve">Диана </t>
  </si>
  <si>
    <t xml:space="preserve">Яшкина </t>
  </si>
  <si>
    <t xml:space="preserve">Леонова </t>
  </si>
  <si>
    <t>Андреевна</t>
  </si>
  <si>
    <t>МОУ "СОШ" 4</t>
  </si>
  <si>
    <t xml:space="preserve">Маландина </t>
  </si>
  <si>
    <t xml:space="preserve">Полина </t>
  </si>
  <si>
    <t xml:space="preserve"> Александровна</t>
  </si>
  <si>
    <t xml:space="preserve">Короткая </t>
  </si>
  <si>
    <t>Крутеева</t>
  </si>
  <si>
    <t>Светлана</t>
  </si>
  <si>
    <t xml:space="preserve">Ильина </t>
  </si>
  <si>
    <t xml:space="preserve"> Сергеевна</t>
  </si>
  <si>
    <t>Шелудякова</t>
  </si>
  <si>
    <t>МОУ "СОШ"4</t>
  </si>
  <si>
    <t>Дахов</t>
  </si>
  <si>
    <t>Матвей</t>
  </si>
  <si>
    <t xml:space="preserve"> призер</t>
  </si>
  <si>
    <t xml:space="preserve"> Полякова</t>
  </si>
  <si>
    <t xml:space="preserve"> Марианна</t>
  </si>
  <si>
    <t xml:space="preserve">Веселов </t>
  </si>
  <si>
    <t xml:space="preserve">Александр </t>
  </si>
  <si>
    <t xml:space="preserve"> Андреевич</t>
  </si>
  <si>
    <t xml:space="preserve"> Собакарь</t>
  </si>
  <si>
    <t xml:space="preserve"> Геннадьевич</t>
  </si>
  <si>
    <t>Чувашова</t>
  </si>
  <si>
    <t xml:space="preserve"> Алексеевна</t>
  </si>
  <si>
    <t xml:space="preserve">Хохлов </t>
  </si>
  <si>
    <t xml:space="preserve">Александрович </t>
  </si>
  <si>
    <t xml:space="preserve"> Максим</t>
  </si>
  <si>
    <t xml:space="preserve"> Кузьмина</t>
  </si>
  <si>
    <t xml:space="preserve"> Кристина</t>
  </si>
  <si>
    <t xml:space="preserve"> Романвна</t>
  </si>
  <si>
    <t>МОУ "СОШ № 5"</t>
  </si>
  <si>
    <t>Асадулаев Александр Хидоятович</t>
  </si>
  <si>
    <t>Изотова</t>
  </si>
  <si>
    <t>Зизень</t>
  </si>
  <si>
    <t xml:space="preserve"> участник</t>
  </si>
  <si>
    <t>Лобанова</t>
  </si>
  <si>
    <t>МОУ СОШ №5</t>
  </si>
  <si>
    <t xml:space="preserve">Григорьева </t>
  </si>
  <si>
    <t>Ариана</t>
  </si>
  <si>
    <t>Игнатова</t>
  </si>
  <si>
    <t>МОУ СОШ №1</t>
  </si>
  <si>
    <t>Ногичева Виолетта Владимировна</t>
  </si>
  <si>
    <t>Ковков</t>
  </si>
  <si>
    <t>Игоревич</t>
  </si>
  <si>
    <t>Крупин</t>
  </si>
  <si>
    <t>Мамруков</t>
  </si>
  <si>
    <t>Савва</t>
  </si>
  <si>
    <t>Сквазникова</t>
  </si>
  <si>
    <t>Лада</t>
  </si>
  <si>
    <t>Колесова</t>
  </si>
  <si>
    <t>Львовна</t>
  </si>
  <si>
    <t>Махортова</t>
  </si>
  <si>
    <t xml:space="preserve">Вадимовна </t>
  </si>
  <si>
    <t>Сухарин</t>
  </si>
  <si>
    <t>Федосенко</t>
  </si>
  <si>
    <t>Хамзина</t>
  </si>
  <si>
    <t>Антоновна</t>
  </si>
  <si>
    <t xml:space="preserve">Астафьева </t>
  </si>
  <si>
    <t>Станиславовна</t>
  </si>
  <si>
    <t>Ногичева Вилетта Владимировна</t>
  </si>
  <si>
    <t>Афанасьева</t>
  </si>
  <si>
    <t>Кварацхелия</t>
  </si>
  <si>
    <t>Гочаевич</t>
  </si>
  <si>
    <t>Мочикин</t>
  </si>
  <si>
    <t>Вадим</t>
  </si>
  <si>
    <t>Тройна</t>
  </si>
  <si>
    <t>Елсакова</t>
  </si>
  <si>
    <t>Алёна</t>
  </si>
  <si>
    <t>Морозова</t>
  </si>
  <si>
    <t>Артемова Оксана Владимировна</t>
  </si>
  <si>
    <t>Омельянчук</t>
  </si>
  <si>
    <t xml:space="preserve">Золотарева </t>
  </si>
  <si>
    <t>Злата</t>
  </si>
  <si>
    <t>Бобылев</t>
  </si>
  <si>
    <t>Арсений</t>
  </si>
  <si>
    <t>Антонова</t>
  </si>
  <si>
    <t>Денисовна</t>
  </si>
  <si>
    <t>Соков</t>
  </si>
  <si>
    <t>Лавровцев</t>
  </si>
  <si>
    <t>Мышакина</t>
  </si>
  <si>
    <t>Калабекова</t>
  </si>
  <si>
    <t xml:space="preserve">Орлов </t>
  </si>
  <si>
    <t>Омельченко</t>
  </si>
  <si>
    <t>Всеволод</t>
  </si>
  <si>
    <t>Васильевич</t>
  </si>
  <si>
    <t>Ахметов</t>
  </si>
  <si>
    <t>Чудской</t>
  </si>
  <si>
    <t>Николаевич</t>
  </si>
  <si>
    <t xml:space="preserve">Сироджова </t>
  </si>
  <si>
    <t>Сокина</t>
  </si>
  <si>
    <t>Сарабеговна</t>
  </si>
  <si>
    <t xml:space="preserve">Воробьева </t>
  </si>
  <si>
    <t>Евгения</t>
  </si>
  <si>
    <t xml:space="preserve">Логинова </t>
  </si>
  <si>
    <t>Демидов</t>
  </si>
  <si>
    <t>Славович</t>
  </si>
  <si>
    <t>Дирманов</t>
  </si>
  <si>
    <t>Тимурович</t>
  </si>
  <si>
    <t xml:space="preserve">Кузнецова </t>
  </si>
  <si>
    <t>Тейковцев</t>
  </si>
  <si>
    <t>Михайлович</t>
  </si>
  <si>
    <t>Иванова</t>
  </si>
  <si>
    <t>Цыбульская</t>
  </si>
  <si>
    <t>Згоник</t>
  </si>
  <si>
    <t>Кривошеева</t>
  </si>
  <si>
    <t>Комлякова Наталья Николаевна</t>
  </si>
  <si>
    <t>Раджабов</t>
  </si>
  <si>
    <t>Сафар</t>
  </si>
  <si>
    <t>Абдуджаборович</t>
  </si>
  <si>
    <t>3.</t>
  </si>
  <si>
    <t>Снегирев</t>
  </si>
  <si>
    <t>Парамонова</t>
  </si>
  <si>
    <t>Дмитриеевна</t>
  </si>
  <si>
    <t>5.</t>
  </si>
  <si>
    <t xml:space="preserve">Путинцева </t>
  </si>
  <si>
    <t>6.</t>
  </si>
  <si>
    <t>Гуров</t>
  </si>
  <si>
    <t>7.</t>
  </si>
  <si>
    <t>Таисия</t>
  </si>
  <si>
    <t>Пшеничко</t>
  </si>
  <si>
    <t>9.</t>
  </si>
  <si>
    <t>Абдулаева</t>
  </si>
  <si>
    <t>Анжелика</t>
  </si>
  <si>
    <t>Шайдуллоевна</t>
  </si>
  <si>
    <t>Миронов</t>
  </si>
  <si>
    <t>Белоусова</t>
  </si>
  <si>
    <t>Михеичев</t>
  </si>
  <si>
    <t>Клапышева</t>
  </si>
  <si>
    <t>Фёдоров</t>
  </si>
  <si>
    <t>Василий</t>
  </si>
  <si>
    <t>Каратаева</t>
  </si>
  <si>
    <t>Волынец</t>
  </si>
  <si>
    <t>1.</t>
  </si>
  <si>
    <t>Редзько</t>
  </si>
  <si>
    <t>Схунмакер</t>
  </si>
  <si>
    <t>Элизабет София</t>
  </si>
  <si>
    <t>Николасовна</t>
  </si>
  <si>
    <t>Басаева</t>
  </si>
  <si>
    <t>Константиновна</t>
  </si>
  <si>
    <t xml:space="preserve">Воробьёв </t>
  </si>
  <si>
    <t>Серафим</t>
  </si>
  <si>
    <t>Шиндин</t>
  </si>
  <si>
    <t>Филатов</t>
  </si>
  <si>
    <t>10.</t>
  </si>
  <si>
    <t>Попов</t>
  </si>
  <si>
    <t>Павлова</t>
  </si>
  <si>
    <t>Уколова</t>
  </si>
  <si>
    <t>Быстрова</t>
  </si>
  <si>
    <t xml:space="preserve">Васильев </t>
  </si>
  <si>
    <t>МОУ "Петровская СОШ"</t>
  </si>
  <si>
    <t>Челнокова Анна Николаевна</t>
  </si>
  <si>
    <t>Шахзода</t>
  </si>
  <si>
    <t>Исламбековна</t>
  </si>
  <si>
    <t xml:space="preserve">Марсакова </t>
  </si>
  <si>
    <t>Назарова</t>
  </si>
  <si>
    <t>Марьяма</t>
  </si>
  <si>
    <t>Умеджоновна</t>
  </si>
  <si>
    <t>Хрол</t>
  </si>
  <si>
    <t>Глеб</t>
  </si>
  <si>
    <t>Викторович</t>
  </si>
  <si>
    <t xml:space="preserve">Гутюм </t>
  </si>
  <si>
    <t>Андрея</t>
  </si>
  <si>
    <t>Снеткова</t>
  </si>
  <si>
    <t>Посохина</t>
  </si>
  <si>
    <t>Петрук</t>
  </si>
  <si>
    <t>Донченко</t>
  </si>
  <si>
    <t>Ева</t>
  </si>
  <si>
    <t>Костина</t>
  </si>
  <si>
    <t>Пышняк</t>
  </si>
  <si>
    <t>Чикун</t>
  </si>
  <si>
    <t>Комаристова</t>
  </si>
  <si>
    <t>Лиана</t>
  </si>
  <si>
    <t>Анатольевна</t>
  </si>
  <si>
    <t>Матыгулина</t>
  </si>
  <si>
    <t>Егоров</t>
  </si>
  <si>
    <t>Демковия</t>
  </si>
  <si>
    <t>Немцов</t>
  </si>
  <si>
    <t>Клементьев</t>
  </si>
  <si>
    <t>Григорий</t>
  </si>
  <si>
    <t>Анатольевич</t>
  </si>
  <si>
    <t>Воробьева</t>
  </si>
  <si>
    <t>Хрусталева</t>
  </si>
  <si>
    <t>Геннадьевна</t>
  </si>
  <si>
    <t>Мыльников</t>
  </si>
  <si>
    <t>Елена</t>
  </si>
  <si>
    <t>Архипова</t>
  </si>
  <si>
    <t>Стецюк</t>
  </si>
  <si>
    <t xml:space="preserve">Семенов </t>
  </si>
  <si>
    <t>Дмитриева</t>
  </si>
  <si>
    <t>Карина</t>
  </si>
  <si>
    <t>Артемовна</t>
  </si>
  <si>
    <t>Гусева</t>
  </si>
  <si>
    <t>Новик</t>
  </si>
  <si>
    <t>Бегдаев</t>
  </si>
  <si>
    <t>Антон</t>
  </si>
  <si>
    <t>Пяденков</t>
  </si>
  <si>
    <t xml:space="preserve">Артем </t>
  </si>
  <si>
    <t>МОУ "Красноозерненская ООШ"</t>
  </si>
  <si>
    <t>Бусурина Ксения Виссарионовна</t>
  </si>
  <si>
    <t>Баран</t>
  </si>
  <si>
    <t>Штрушайн</t>
  </si>
  <si>
    <t>Элина</t>
  </si>
  <si>
    <t xml:space="preserve"> Филатов </t>
  </si>
  <si>
    <t xml:space="preserve"> Александрович</t>
  </si>
  <si>
    <t>Муич</t>
  </si>
  <si>
    <t>Прокофьева</t>
  </si>
  <si>
    <t>Рузняев</t>
  </si>
  <si>
    <t>Латынцева</t>
  </si>
  <si>
    <t>Зарина</t>
  </si>
  <si>
    <t>Миралиевна</t>
  </si>
  <si>
    <t>Галышева</t>
  </si>
  <si>
    <t>Савиных</t>
  </si>
  <si>
    <t>Зинаида</t>
  </si>
  <si>
    <t>Тимуровна</t>
  </si>
  <si>
    <t>КЛАСС - 5</t>
  </si>
  <si>
    <t>МАКСИМАЛЬНЫЙ БАЛЛ</t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</si>
  <si>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</t>
    </r>
    <r>
      <rPr>
        <b/>
        <sz val="10"/>
        <color theme="1"/>
        <rFont val="Times New Roman"/>
        <family val="1"/>
        <charset val="204"/>
      </rPr>
      <t>)</t>
    </r>
  </si>
  <si>
    <t>Кол-во набранных баллов (первичный балл)
(мax=30)</t>
  </si>
  <si>
    <t>КЛАСС - 7</t>
  </si>
  <si>
    <t>КЛАСС - 6</t>
  </si>
  <si>
    <t>КЛАСС - 8</t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</si>
  <si>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мax=30</t>
    </r>
    <r>
      <rPr>
        <b/>
        <sz val="10"/>
        <color theme="1"/>
        <rFont val="Times New Roman"/>
        <family val="1"/>
        <charset val="204"/>
      </rPr>
      <t>)</t>
    </r>
  </si>
  <si>
    <t>КЛАСС - 9</t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</si>
  <si>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мax=39</t>
    </r>
    <r>
      <rPr>
        <b/>
        <sz val="10"/>
        <color theme="1"/>
        <rFont val="Times New Roman"/>
        <family val="1"/>
        <charset val="204"/>
      </rPr>
      <t>)</t>
    </r>
  </si>
  <si>
    <t>Из расчета 100 баллов
  %</t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</si>
  <si>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мax=35</t>
    </r>
    <r>
      <rPr>
        <b/>
        <sz val="10"/>
        <color theme="1"/>
        <rFont val="Times New Roman"/>
        <family val="1"/>
        <charset val="204"/>
      </rPr>
      <t>)</t>
    </r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</si>
  <si>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</t>
    </r>
    <r>
      <rPr>
        <b/>
        <sz val="10"/>
        <color theme="1"/>
        <rFont val="Times New Roman"/>
        <family val="1"/>
        <charset val="204"/>
      </rPr>
      <t>)20</t>
    </r>
  </si>
  <si>
    <t>Долгов</t>
  </si>
  <si>
    <t>Нургалиева</t>
  </si>
  <si>
    <t>Малика</t>
  </si>
  <si>
    <t>Алмазовна</t>
  </si>
  <si>
    <t>Катин</t>
  </si>
  <si>
    <t>Корчагин</t>
  </si>
  <si>
    <t>Станислав</t>
  </si>
  <si>
    <t>Семенова</t>
  </si>
  <si>
    <t>Митина</t>
  </si>
  <si>
    <t>Селезнева</t>
  </si>
  <si>
    <t>Рыбак</t>
  </si>
  <si>
    <t>Ибрагимов</t>
  </si>
  <si>
    <t>Макар</t>
  </si>
  <si>
    <t>Ибрагимвочи</t>
  </si>
  <si>
    <t>Кахорова</t>
  </si>
  <si>
    <t>Хукматтулловна</t>
  </si>
  <si>
    <t>Кузьмин</t>
  </si>
  <si>
    <t>Николай</t>
  </si>
  <si>
    <t>Урсаки</t>
  </si>
  <si>
    <t>Грушевой</t>
  </si>
  <si>
    <t>Пономарев</t>
  </si>
  <si>
    <t>Иннокентий</t>
  </si>
  <si>
    <t>Воевода</t>
  </si>
  <si>
    <t>Блек</t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</si>
  <si>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мax=40</t>
    </r>
    <r>
      <rPr>
        <b/>
        <sz val="10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</si>
</sst>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2" borderId="3" applyNumberFormat="0" applyAlignment="0" applyProtection="0"/>
  </cellStyleXfs>
  <cellXfs count="185">
    <xf numFmtId="0" fontId="0" fillId="0" borderId="0" xfId="0"/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/>
    <xf numFmtId="0" fontId="3" fillId="3" borderId="1" xfId="1" applyFont="1" applyFill="1" applyBorder="1" applyAlignment="1">
      <alignment horizontal="left"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left" vertical="center"/>
    </xf>
    <xf numFmtId="1" fontId="4" fillId="3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1" applyFont="1" applyFill="1" applyBorder="1" applyAlignment="1">
      <alignment vertical="center"/>
    </xf>
    <xf numFmtId="0" fontId="3" fillId="3" borderId="1" xfId="2" applyFont="1" applyFill="1" applyBorder="1" applyAlignment="1">
      <alignment vertical="center"/>
    </xf>
    <xf numFmtId="0" fontId="3" fillId="3" borderId="1" xfId="1" applyFont="1" applyFill="1" applyBorder="1" applyAlignment="1">
      <alignment vertical="center"/>
    </xf>
    <xf numFmtId="0" fontId="3" fillId="3" borderId="1" xfId="0" applyFont="1" applyFill="1" applyBorder="1" applyAlignment="1">
      <alignment vertical="justify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0" xfId="0" applyFont="1"/>
    <xf numFmtId="0" fontId="0" fillId="0" borderId="0" xfId="0" applyFont="1" applyAlignment="1"/>
    <xf numFmtId="0" fontId="3" fillId="4" borderId="6" xfId="0" applyFont="1" applyFill="1" applyBorder="1" applyAlignment="1">
      <alignment horizontal="left" vertical="center"/>
    </xf>
    <xf numFmtId="14" fontId="3" fillId="0" borderId="1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/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6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3" borderId="6" xfId="2" applyFont="1" applyFill="1" applyBorder="1" applyAlignment="1">
      <alignment vertical="center"/>
    </xf>
    <xf numFmtId="0" fontId="3" fillId="4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3" borderId="7" xfId="0" applyFont="1" applyFill="1" applyBorder="1" applyAlignment="1">
      <alignment vertical="justify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1" fontId="4" fillId="3" borderId="6" xfId="2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justify"/>
    </xf>
    <xf numFmtId="0" fontId="6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justify"/>
    </xf>
    <xf numFmtId="0" fontId="3" fillId="0" borderId="0" xfId="0" applyFont="1" applyFill="1" applyAlignment="1">
      <alignment horizontal="center" vertical="justify"/>
    </xf>
    <xf numFmtId="0" fontId="8" fillId="0" borderId="0" xfId="0" applyFont="1" applyFill="1" applyAlignment="1">
      <alignment vertical="top"/>
    </xf>
    <xf numFmtId="0" fontId="8" fillId="0" borderId="2" xfId="0" applyFont="1" applyBorder="1" applyAlignment="1">
      <alignment vertical="justify"/>
    </xf>
    <xf numFmtId="0" fontId="8" fillId="0" borderId="0" xfId="0" applyFont="1" applyBorder="1" applyAlignment="1">
      <alignment vertical="justify"/>
    </xf>
    <xf numFmtId="49" fontId="9" fillId="0" borderId="2" xfId="0" applyNumberFormat="1" applyFont="1" applyBorder="1" applyAlignment="1">
      <alignment horizontal="center" vertical="justify"/>
    </xf>
    <xf numFmtId="0" fontId="9" fillId="0" borderId="0" xfId="0" applyFont="1" applyBorder="1" applyAlignment="1">
      <alignment vertical="justify"/>
    </xf>
    <xf numFmtId="0" fontId="6" fillId="0" borderId="1" xfId="0" applyFont="1" applyFill="1" applyBorder="1" applyAlignment="1">
      <alignment horizontal="center" vertical="justify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justify" wrapText="1"/>
    </xf>
    <xf numFmtId="0" fontId="11" fillId="3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Fill="1" applyBorder="1"/>
    <xf numFmtId="0" fontId="3" fillId="0" borderId="1" xfId="0" applyFont="1" applyBorder="1" applyAlignment="1">
      <alignment vertical="center" wrapText="1"/>
    </xf>
    <xf numFmtId="0" fontId="11" fillId="0" borderId="1" xfId="0" applyFont="1" applyBorder="1"/>
    <xf numFmtId="0" fontId="3" fillId="3" borderId="1" xfId="0" applyFont="1" applyFill="1" applyBorder="1" applyAlignment="1"/>
    <xf numFmtId="0" fontId="3" fillId="3" borderId="1" xfId="0" applyFont="1" applyFill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3" fillId="3" borderId="0" xfId="2" applyFont="1" applyFill="1" applyBorder="1" applyAlignment="1">
      <alignment horizontal="left" vertical="center"/>
    </xf>
    <xf numFmtId="0" fontId="11" fillId="0" borderId="0" xfId="0" applyFont="1" applyBorder="1"/>
    <xf numFmtId="0" fontId="3" fillId="3" borderId="0" xfId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justify"/>
    </xf>
    <xf numFmtId="0" fontId="12" fillId="0" borderId="0" xfId="0" applyFont="1" applyFill="1" applyAlignment="1">
      <alignment horizontal="center"/>
    </xf>
    <xf numFmtId="2" fontId="5" fillId="0" borderId="0" xfId="0" applyNumberFormat="1" applyFont="1" applyFill="1" applyAlignment="1">
      <alignment horizontal="center"/>
    </xf>
    <xf numFmtId="0" fontId="3" fillId="0" borderId="1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left" vertical="center"/>
    </xf>
    <xf numFmtId="1" fontId="4" fillId="3" borderId="1" xfId="2" applyNumberFormat="1" applyFont="1" applyFill="1" applyBorder="1" applyAlignment="1">
      <alignment horizontal="left" vertical="center"/>
    </xf>
    <xf numFmtId="0" fontId="3" fillId="3" borderId="6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1" fontId="3" fillId="3" borderId="6" xfId="0" applyNumberFormat="1" applyFont="1" applyFill="1" applyBorder="1" applyAlignment="1">
      <alignment horizontal="center" vertical="center"/>
    </xf>
    <xf numFmtId="0" fontId="11" fillId="0" borderId="0" xfId="0" applyFont="1" applyAlignment="1"/>
    <xf numFmtId="0" fontId="3" fillId="2" borderId="1" xfId="2" applyFont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9" fillId="0" borderId="0" xfId="0" applyFont="1" applyAlignment="1">
      <alignment horizontal="left" vertical="center"/>
    </xf>
    <xf numFmtId="0" fontId="3" fillId="5" borderId="1" xfId="1" applyFont="1" applyFill="1" applyBorder="1" applyAlignment="1">
      <alignment horizontal="left" vertical="center"/>
    </xf>
    <xf numFmtId="0" fontId="3" fillId="5" borderId="1" xfId="0" applyFont="1" applyFill="1" applyBorder="1" applyAlignment="1">
      <alignment vertical="justify"/>
    </xf>
    <xf numFmtId="0" fontId="3" fillId="5" borderId="1" xfId="0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0" fontId="3" fillId="5" borderId="5" xfId="2" applyFont="1" applyFill="1" applyBorder="1" applyAlignment="1">
      <alignment horizontal="center" vertical="center"/>
    </xf>
    <xf numFmtId="0" fontId="3" fillId="5" borderId="5" xfId="2" applyFont="1" applyFill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5" borderId="5" xfId="0" applyFont="1" applyFill="1" applyBorder="1" applyAlignment="1">
      <alignment vertical="justify"/>
    </xf>
    <xf numFmtId="0" fontId="3" fillId="5" borderId="5" xfId="0" applyFont="1" applyFill="1" applyBorder="1" applyAlignment="1">
      <alignment horizontal="center" vertical="center"/>
    </xf>
    <xf numFmtId="1" fontId="3" fillId="5" borderId="5" xfId="0" applyNumberFormat="1" applyFont="1" applyFill="1" applyBorder="1" applyAlignment="1">
      <alignment horizontal="center" vertical="center"/>
    </xf>
    <xf numFmtId="0" fontId="3" fillId="5" borderId="1" xfId="2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8" xfId="0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11" fillId="0" borderId="8" xfId="0" applyFont="1" applyBorder="1"/>
    <xf numFmtId="0" fontId="3" fillId="0" borderId="8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2" fontId="6" fillId="0" borderId="4" xfId="0" applyNumberFormat="1" applyFont="1" applyFill="1" applyBorder="1" applyAlignment="1">
      <alignment horizontal="left" vertical="justify" wrapText="1"/>
    </xf>
    <xf numFmtId="0" fontId="3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justify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justify"/>
    </xf>
    <xf numFmtId="0" fontId="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6" fillId="0" borderId="0" xfId="0" applyFont="1" applyFill="1" applyAlignment="1">
      <alignment horizontal="left"/>
    </xf>
    <xf numFmtId="2" fontId="3" fillId="0" borderId="0" xfId="0" applyNumberFormat="1" applyFont="1" applyFill="1" applyAlignment="1">
      <alignment horizontal="left"/>
    </xf>
    <xf numFmtId="0" fontId="3" fillId="3" borderId="1" xfId="0" applyNumberFormat="1" applyFont="1" applyFill="1" applyBorder="1" applyAlignment="1">
      <alignment horizontal="center" vertical="center"/>
    </xf>
    <xf numFmtId="0" fontId="4" fillId="3" borderId="1" xfId="2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/>
    <xf numFmtId="0" fontId="3" fillId="3" borderId="6" xfId="2" applyFont="1" applyFill="1" applyBorder="1" applyAlignment="1">
      <alignment horizontal="left" vertical="center"/>
    </xf>
    <xf numFmtId="0" fontId="3" fillId="3" borderId="6" xfId="0" applyFont="1" applyFill="1" applyBorder="1" applyAlignment="1">
      <alignment vertical="justify"/>
    </xf>
    <xf numFmtId="0" fontId="11" fillId="0" borderId="6" xfId="0" applyFont="1" applyBorder="1"/>
    <xf numFmtId="0" fontId="3" fillId="3" borderId="6" xfId="0" applyNumberFormat="1" applyFont="1" applyFill="1" applyBorder="1" applyAlignment="1">
      <alignment horizontal="center" vertical="center"/>
    </xf>
    <xf numFmtId="0" fontId="3" fillId="3" borderId="0" xfId="2" applyFont="1" applyFill="1" applyBorder="1" applyAlignment="1">
      <alignment vertical="center"/>
    </xf>
    <xf numFmtId="0" fontId="11" fillId="0" borderId="1" xfId="0" applyFont="1" applyBorder="1" applyAlignment="1">
      <alignment horizontal="left" wrapText="1"/>
    </xf>
    <xf numFmtId="14" fontId="11" fillId="0" borderId="1" xfId="0" applyNumberFormat="1" applyFont="1" applyBorder="1" applyAlignment="1">
      <alignment horizontal="left" wrapText="1"/>
    </xf>
    <xf numFmtId="0" fontId="5" fillId="3" borderId="1" xfId="2" applyFont="1" applyFill="1" applyBorder="1" applyAlignment="1">
      <alignment horizontal="left" vertical="center"/>
    </xf>
    <xf numFmtId="0" fontId="5" fillId="3" borderId="1" xfId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/>
    </xf>
    <xf numFmtId="0" fontId="5" fillId="3" borderId="0" xfId="0" applyFont="1" applyFill="1" applyAlignment="1">
      <alignment horizontal="left"/>
    </xf>
    <xf numFmtId="0" fontId="12" fillId="3" borderId="0" xfId="0" applyFont="1" applyFill="1" applyAlignment="1">
      <alignment horizontal="left"/>
    </xf>
    <xf numFmtId="2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justify"/>
    </xf>
    <xf numFmtId="0" fontId="12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2" fontId="12" fillId="3" borderId="1" xfId="0" applyNumberFormat="1" applyFont="1" applyFill="1" applyBorder="1" applyAlignment="1">
      <alignment horizontal="left" vertical="justify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top" wrapText="1"/>
    </xf>
    <xf numFmtId="1" fontId="5" fillId="3" borderId="1" xfId="2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left" vertical="justify"/>
    </xf>
    <xf numFmtId="1" fontId="5" fillId="3" borderId="1" xfId="0" applyNumberFormat="1" applyFont="1" applyFill="1" applyBorder="1" applyAlignment="1">
      <alignment horizontal="left" vertical="center"/>
    </xf>
    <xf numFmtId="0" fontId="5" fillId="3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4" borderId="6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top" wrapText="1"/>
    </xf>
    <xf numFmtId="1" fontId="3" fillId="3" borderId="6" xfId="0" applyNumberFormat="1" applyFont="1" applyFill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1" fontId="13" fillId="4" borderId="1" xfId="0" applyNumberFormat="1" applyFont="1" applyFill="1" applyBorder="1" applyAlignment="1">
      <alignment horizontal="center" vertical="center"/>
    </xf>
    <xf numFmtId="1" fontId="4" fillId="3" borderId="6" xfId="2" applyNumberFormat="1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justify"/>
    </xf>
    <xf numFmtId="0" fontId="3" fillId="5" borderId="1" xfId="2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justify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justify"/>
    </xf>
    <xf numFmtId="0" fontId="3" fillId="0" borderId="7" xfId="0" applyFont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center"/>
    </xf>
    <xf numFmtId="0" fontId="3" fillId="0" borderId="6" xfId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 wrapText="1"/>
    </xf>
    <xf numFmtId="0" fontId="3" fillId="2" borderId="6" xfId="2" applyFont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2" fontId="5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6" fillId="0" borderId="0" xfId="0" applyFont="1" applyFill="1" applyAlignment="1">
      <alignment horizontal="left" vertical="justify"/>
    </xf>
    <xf numFmtId="2" fontId="3" fillId="0" borderId="0" xfId="0" applyNumberFormat="1" applyFont="1" applyFill="1" applyAlignment="1">
      <alignment horizontal="left" vertical="justify"/>
    </xf>
    <xf numFmtId="164" fontId="3" fillId="0" borderId="1" xfId="0" applyNumberFormat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3" xfId="0" applyFont="1" applyFill="1" applyBorder="1" applyAlignment="1">
      <alignment horizontal="left"/>
    </xf>
    <xf numFmtId="1" fontId="3" fillId="4" borderId="1" xfId="0" applyNumberFormat="1" applyFont="1" applyFill="1" applyBorder="1" applyAlignment="1">
      <alignment horizontal="left" vertical="center"/>
    </xf>
    <xf numFmtId="1" fontId="13" fillId="4" borderId="1" xfId="0" applyNumberFormat="1" applyFont="1" applyFill="1" applyBorder="1" applyAlignment="1">
      <alignment horizontal="left" vertical="center"/>
    </xf>
    <xf numFmtId="1" fontId="13" fillId="4" borderId="6" xfId="0" applyNumberFormat="1" applyFont="1" applyFill="1" applyBorder="1" applyAlignment="1">
      <alignment horizontal="left" vertical="center"/>
    </xf>
    <xf numFmtId="0" fontId="0" fillId="0" borderId="0" xfId="0" applyFont="1" applyAlignment="1">
      <alignment horizontal="left"/>
    </xf>
  </cellXfs>
  <cellStyles count="3">
    <cellStyle name="Вывод" xfId="2" builtinId="21"/>
    <cellStyle name="Обычный" xfId="0" builtinId="0"/>
    <cellStyle name="Обычный_Лист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190500</xdr:colOff>
      <xdr:row>26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200025</xdr:colOff>
      <xdr:row>26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26</xdr:row>
      <xdr:rowOff>0</xdr:rowOff>
    </xdr:from>
    <xdr:to>
      <xdr:col>4</xdr:col>
      <xdr:colOff>190500</xdr:colOff>
      <xdr:row>26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190500</xdr:colOff>
      <xdr:row>18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190500</xdr:colOff>
      <xdr:row>18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7C4E8DF5-7B8F-421C-B976-B5FDF443A7F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85209D6-0CA0-472C-9F0B-1C238F138D7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CFD23CC-ADC1-4D3D-83A6-BDA8E825FA7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5D7D957A-176B-41A2-93FF-FAFBC0CB379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CD9DCBA8-3A35-4408-BE7D-FE206D38B06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4640C06-3538-43A3-9500-4506AD218A2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C121BA8-C4FD-4B1B-B28A-ECFEA3DB15B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9F24A21D-8D23-4891-ADD7-32E81EA8A65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B6B6C8F2-C605-4EB9-A5D1-FE51B2A4C97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5FB29F43-F860-4E02-80C7-7208221B879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BF41CB60-6DC2-4427-8D1D-5E905294C98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190500</xdr:colOff>
      <xdr:row>18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1B7715E9-3179-4763-9A81-C7009BE1E12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A15ECEAD-DF75-4F71-87B4-331B06FB6BE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7032A24-7EFE-45D7-8015-ECE417C6971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8944F27D-127F-49A8-BAEA-69929A4C519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83CD86F-ACFF-43ED-AC05-FD84813C40F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44833269-3176-49A9-ADF5-1DFF1FC6EA2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1245E4B0-24B9-4C5E-B9F8-D05DA82D6FF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B6D7F03E-C6D6-4BC1-8E14-93DB0B16EBA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2FA3BA1A-9821-4B7F-B57C-C4DA73E6A26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F2A5F9BA-CF5C-4FCE-8AF2-817E5A2F8AB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93010008-A308-4D2F-837F-94CAAC4B0BE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200025</xdr:colOff>
      <xdr:row>18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65A43896-78D2-410C-A46A-4AADD6E33EF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18</xdr:row>
      <xdr:rowOff>0</xdr:rowOff>
    </xdr:from>
    <xdr:to>
      <xdr:col>4</xdr:col>
      <xdr:colOff>190500</xdr:colOff>
      <xdr:row>18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BCE280A9-0D77-4F09-BB51-CF086CCC889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47625</xdr:colOff>
      <xdr:row>5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47625</xdr:colOff>
      <xdr:row>5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772DA8CD-D9F9-4186-8C11-00C7A49B474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3A864BB0-D158-456D-8D95-E458F45456E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8D304F5D-13BF-43DA-9359-6039E49A1E9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803FA491-C8EC-4F16-BACE-B32724AF937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AE10A884-DA86-4507-AFA7-040001088AA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2099ABE0-63A9-4246-8B2B-DE93B8D2BAF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13C3FB0B-BB19-4EE9-A388-D12F210195B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28FDA47F-B05C-40A8-BF17-D347A0EC641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76EAED00-9A6A-4D85-AEAA-8B0B33DE9AC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75C3951C-5F02-4B1F-843B-4B2ABF63300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5005B073-49E0-4EEA-BA50-98BA185F26F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47625</xdr:colOff>
      <xdr:row>5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76578EDB-AA58-4FDF-824A-58EE3B18A54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E54A1A36-B995-41AF-A949-A330EB8B087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A6EA95B-0E0D-4BB4-8711-A394FFDBBA8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DCA4B41-7A82-4E54-B4AD-7E9BE924D03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FCFEDA11-15C7-406F-9773-2FCF6F86AE7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8E4FA19C-887A-4567-A542-0C18DEB6CC1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692B8C04-538D-4F50-B323-BEBC525845A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BE84F0D2-FF18-495A-B03D-22714ACBF57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77BF706C-85A5-4F81-9461-55E324D2196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90F9A7E7-2396-4C2B-B46F-EED8CB73B85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5F7FCC1E-0F48-4D52-96BE-8151E090525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57150</xdr:colOff>
      <xdr:row>5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502654C0-6366-4019-9E9C-11E840B46EB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47625</xdr:colOff>
      <xdr:row>5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B3667D46-BFF5-4B12-810F-84235B49397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00A79E5-B02E-4213-BA16-4982ACAD808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B5B8D8C-4E13-44E5-BF59-79AFC0BDEAA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B9A35E73-8F0F-4CE7-A320-88C7E1681E7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6B1E91D6-BF17-4F66-9F7E-B8C85831ED8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7C148991-E59C-4E3A-9D97-4B9908CB853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ADEF93CD-1633-4CF7-8118-D717D71E85C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F4F97A76-17EF-47A1-B060-29BEE1B5907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E3E9D44D-2389-4AEC-8738-42003304523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889FCDEE-67DE-4B74-908C-699C2A215DF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DAF11457-1D23-44C6-904C-2A99C584E15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6233549F-5F76-4415-AAD0-BB74C8AB25C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987329D7-DDF5-4FAB-A9F5-1AB137A7B0B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EF841415-CC4F-4A2A-ABE4-7F4EAB0F082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E7C92A6B-B050-4AF4-84E9-A6585AB813F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31B7837D-3540-4B3D-8AC1-6856D9A7200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C2DC63CA-5E02-45A6-9229-9A4EECD9430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4C58F9E5-9E60-478D-816A-8F530082144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98967601-2C75-48D0-80EE-3A94F85726B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72CB9271-C66A-4CA0-88CE-4B7D1570F2F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4DFE6795-3D28-4831-8401-0F937B92D9A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87A17A6-4306-4E67-B795-2B35B82B4F0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BDF4153-958C-4095-AE8C-1D32146EB38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B502E2F1-2568-4A35-A1AB-411ED7F3250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AB748777-5F54-417C-A49A-807998B50D0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D8F01635-7975-4CC3-A436-04A05E10084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9CC8D9D4-E287-4BF9-BA3B-3E308AD052E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26728D13-4E06-454A-AAA1-DE56C99D06C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9413BB4A-EF4F-4FD4-A542-FBF61D14FD9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6271127D-BA88-48E9-A3F1-E96F831C449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32EAD2FC-D2E1-4689-ABA9-A0E833BEFCA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A63A39A4-B5AC-4E9D-BC04-3F5BA8F4364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35AFB1C5-E729-46E3-81D7-6EC66E2A392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14B833E7-4A01-4326-BD0D-08EC4700993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DE046DE0-FD10-4BF5-84DA-E8F2CF0CBBD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1A34449-62B3-418B-A9FC-B691743D01E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9C20542-8497-4BF6-A039-8BDE7471CCB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68EB17D7-8A4D-414B-8F44-485523F6754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89095D73-8780-4CE6-AA69-1F708BB9733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9CE21612-150A-40B8-9D58-CF747B88EDA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DC050C6B-58AE-489E-AE93-2B60829536E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C89428C4-B513-4450-9DFC-681E13CDF3E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25457DE8-90DC-4FA9-9CCF-823B4430044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F2064953-6B16-4994-BA6E-1E798F22382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171FFA72-6AD5-43D1-AEB1-1E44163722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5F8C73CB-2346-4F62-924A-4BA8C430ED6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A04638A9-1318-4215-9B81-286F3898B0F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88EE4A96-68E1-43D1-A86E-04E4888D7BA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CE1399D9-7FC7-4DC4-B398-49CD77CC0D6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400041D-7277-4573-A6F8-9734063B802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38ED9650-F0EA-446B-96E6-D3E78BB291D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AA2090DC-A8A3-4F87-A61B-6E4D7D010D6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D8D4AF5A-A6A4-4129-9745-894259B823E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94524083-D51E-41D8-87E9-288F8FC6748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318A2F7-173E-410C-9A77-995F9A2A91E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6AB4450-B63D-4941-A0DC-A08FE56773D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6124062B-7659-42C8-BB24-6138B5FB8EA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82950421-F8A2-4008-8333-F9E2380658D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D6650080-DD91-4B98-B7F6-A4DB3FA0022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12E6B26B-106A-4D5A-BDE4-D46F1F22848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190500</xdr:colOff>
      <xdr:row>16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D0FEC1D6-29A3-4E57-8A23-9671EA63A1F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5FF20571-3ADD-4A75-9FBF-6EE095F3830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6B0E0952-C57B-4BA4-8ECA-537826A2DA0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320CEB26-C3E5-4531-8569-03150EB44D1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BB9896C1-051B-42DC-83DC-45C46D58E2F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167209EE-192B-4A16-B635-F75A0D140A2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37E88840-F12C-4832-B2DF-F7CDB291CAC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417F10B7-BB83-4167-B7CE-46878BCD685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7716DED2-F974-44E2-B497-9AA847F44D8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94BCDA5-B9F0-44D0-9574-589732FE043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DF0BFA5-7BDC-4A38-90A3-655B001D831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14453374-1F71-4AE5-BF04-34D89F0152E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190500</xdr:colOff>
      <xdr:row>16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65CEB2D9-B7B9-4015-8F73-CA0978C20AB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9D35EB82-AB3A-4BDA-BD9E-1BB4C7A7C6E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8C2E1EEA-BCB0-49DF-BE15-36BF9A57FFF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24B98F8A-571B-4DB3-8010-DC6EE926457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912371A6-FBF4-454A-9E22-C21AF5C0509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3D028408-0575-4AE6-AE44-9171ADD327C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C5656A60-8262-4800-8C1E-116A39D62D2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56B36F9A-A68E-4E70-A098-91FF702A435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9F56EFCE-5166-4DBA-A857-9BE77758158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C9956BDA-80A9-4153-A49D-55F9B55FB8A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5063EFE8-993C-4224-B345-77BB7570E5A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B8483F67-763B-484A-8E5D-84DB9D572B2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190500</xdr:colOff>
      <xdr:row>16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8CBE9E2F-7EDB-4B64-BAFF-4B1A4C6B936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79887483-B14D-4092-BB9A-D41A1F57376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2EDD58EE-17D9-4274-B88B-3C3F8F57654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50DFA51-397B-4480-B23A-C7F1CBB6EC8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1C1F638C-F892-4139-BA00-E8B7DEF706C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D0781A3A-035D-432C-8489-E7480D9C7DA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4CFFFFAB-ED7D-4E7F-9A2A-47F7D6CB255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B45FCE26-986E-4640-B848-E62F1313435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1C8EB836-07D9-424B-BEBC-D17499E6AF4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C01BA49E-F335-462E-A39B-42FBE794CAD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24DF9354-8FD8-4B15-B615-291340EEC9B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200025</xdr:colOff>
      <xdr:row>16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83274C6-5453-4874-8561-8E4BAFAB7C3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16</xdr:row>
      <xdr:rowOff>0</xdr:rowOff>
    </xdr:from>
    <xdr:to>
      <xdr:col>4</xdr:col>
      <xdr:colOff>190500</xdr:colOff>
      <xdr:row>16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3D2534C-2234-4807-A008-A8C1B2DC54A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4D3FF14-2FD6-4C3B-AAE6-82DC2D419F9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7911FE36-BE2E-4613-AC4A-A097D9200D8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2D659AD6-5259-478E-87EC-B243C6E2079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B67F5C6C-2125-4678-A419-620DF9CE746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13AEFC36-60DF-47E8-8375-5406B8244EC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9686A7-778D-4EBB-B6EC-F20319D9509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3CCEA9F0-95FC-4C57-B88E-9666018F818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887ED554-EB38-471A-9CE0-C2536B16B99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EABFFB7F-34B4-4938-9774-BABDEAEAB84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8472B6E1-AA6A-446C-9DD4-675BE3DCB61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B6A5D73B-0ABF-4B39-B4D9-D21FD985C73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190500</xdr:colOff>
      <xdr:row>6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50AAD0CC-CCA9-4868-9E67-4729DB301D5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F1F2291A-26CC-4750-BF94-CD87DEF7941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73043123-5AB7-4C64-9385-F2ACC66A625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419DDBC-2949-47BB-9508-C0FF770CC3A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4D785532-2FF9-47D8-A78D-1F5A6FA6DA1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656D147F-3EEC-4B24-9E02-58C8214BF53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4AB0F0D3-2804-41AC-91EE-72557D30098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759ACC74-8619-45CD-955D-6A6748F315E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8B4ACA5C-23B1-4145-A2F6-B728F748905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60021733-389F-418C-B19D-3B97455CC06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71D9A91C-4F44-488C-9CF9-D45D6691960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200025</xdr:colOff>
      <xdr:row>6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3C7538D9-629D-492F-B6F4-6027BBCDB70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6</xdr:row>
      <xdr:rowOff>0</xdr:rowOff>
    </xdr:from>
    <xdr:to>
      <xdr:col>4</xdr:col>
      <xdr:colOff>190500</xdr:colOff>
      <xdr:row>6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D6975364-223F-45C8-8574-6DDE8739906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35EE5-A654-4F83-BCA1-B1965D354F6C}">
  <dimension ref="A1:V31"/>
  <sheetViews>
    <sheetView topLeftCell="A25" workbookViewId="0">
      <selection activeCell="E25" sqref="E1:I1048576"/>
    </sheetView>
  </sheetViews>
  <sheetFormatPr defaultColWidth="9.109375" defaultRowHeight="13.2" x14ac:dyDescent="0.25"/>
  <cols>
    <col min="1" max="1" width="6.33203125" style="40" bestFit="1" customWidth="1"/>
    <col min="2" max="2" width="13.88671875" style="41" customWidth="1"/>
    <col min="3" max="3" width="12" style="41" customWidth="1"/>
    <col min="4" max="4" width="11.88671875" style="41" customWidth="1"/>
    <col min="5" max="6" width="23.33203125" style="42" customWidth="1"/>
    <col min="7" max="7" width="10" style="41" customWidth="1"/>
    <col min="8" max="8" width="9.88671875" style="43" customWidth="1"/>
    <col min="9" max="9" width="11.88671875" style="44" customWidth="1"/>
    <col min="10" max="16384" width="9.109375" style="40"/>
  </cols>
  <sheetData>
    <row r="1" spans="1:22" ht="20.399999999999999" customHeight="1" x14ac:dyDescent="0.25">
      <c r="E1" s="42" t="s">
        <v>522</v>
      </c>
      <c r="F1" s="42" t="s">
        <v>523</v>
      </c>
      <c r="G1" s="41">
        <f>20</f>
        <v>20</v>
      </c>
    </row>
    <row r="2" spans="1:22" ht="22.5" customHeight="1" x14ac:dyDescent="0.25">
      <c r="A2" s="45"/>
      <c r="B2" s="46"/>
      <c r="C2" s="46"/>
      <c r="D2" s="46"/>
      <c r="E2" s="48"/>
      <c r="F2" s="49"/>
      <c r="G2" s="47"/>
      <c r="H2" s="50"/>
      <c r="I2" s="51"/>
    </row>
    <row r="3" spans="1:22" ht="79.2" x14ac:dyDescent="0.25">
      <c r="A3" s="52" t="s">
        <v>0</v>
      </c>
      <c r="B3" s="53" t="s">
        <v>1</v>
      </c>
      <c r="C3" s="53" t="s">
        <v>2</v>
      </c>
      <c r="D3" s="53" t="s">
        <v>3</v>
      </c>
      <c r="E3" s="54" t="s">
        <v>8</v>
      </c>
      <c r="F3" s="54" t="s">
        <v>7</v>
      </c>
      <c r="G3" s="54" t="s">
        <v>4</v>
      </c>
      <c r="H3" s="52" t="s">
        <v>5</v>
      </c>
      <c r="I3" s="55" t="s">
        <v>534</v>
      </c>
      <c r="J3" s="54" t="s">
        <v>532</v>
      </c>
    </row>
    <row r="4" spans="1:22" ht="26.25" customHeight="1" x14ac:dyDescent="0.25">
      <c r="A4" s="2">
        <v>1</v>
      </c>
      <c r="B4" s="15" t="s">
        <v>160</v>
      </c>
      <c r="C4" s="15" t="s">
        <v>161</v>
      </c>
      <c r="D4" s="15" t="s">
        <v>162</v>
      </c>
      <c r="E4" s="3" t="s">
        <v>163</v>
      </c>
      <c r="F4" s="3" t="s">
        <v>164</v>
      </c>
      <c r="G4" s="4">
        <v>5</v>
      </c>
      <c r="H4" s="4" t="s">
        <v>59</v>
      </c>
      <c r="I4" s="5">
        <v>11</v>
      </c>
      <c r="J4" s="6">
        <f>I4/$G$1*100</f>
        <v>55.000000000000007</v>
      </c>
    </row>
    <row r="5" spans="1:22" ht="26.25" customHeight="1" x14ac:dyDescent="0.25">
      <c r="A5" s="2">
        <v>2</v>
      </c>
      <c r="B5" s="16" t="s">
        <v>165</v>
      </c>
      <c r="C5" s="16" t="s">
        <v>166</v>
      </c>
      <c r="D5" s="16" t="s">
        <v>167</v>
      </c>
      <c r="E5" s="18" t="s">
        <v>163</v>
      </c>
      <c r="F5" s="18" t="s">
        <v>164</v>
      </c>
      <c r="G5" s="9">
        <v>5</v>
      </c>
      <c r="H5" s="9" t="s">
        <v>14</v>
      </c>
      <c r="I5" s="118">
        <v>10</v>
      </c>
      <c r="J5" s="6">
        <f t="shared" ref="J5:J31" si="0">I5/$G$1*100</f>
        <v>50</v>
      </c>
    </row>
    <row r="6" spans="1:22" ht="26.25" customHeight="1" x14ac:dyDescent="0.25">
      <c r="A6" s="2">
        <v>3</v>
      </c>
      <c r="B6" s="1" t="s">
        <v>503</v>
      </c>
      <c r="C6" s="1" t="s">
        <v>504</v>
      </c>
      <c r="D6" s="1" t="s">
        <v>23</v>
      </c>
      <c r="E6" s="3" t="s">
        <v>505</v>
      </c>
      <c r="F6" s="3" t="s">
        <v>506</v>
      </c>
      <c r="G6" s="4">
        <v>5</v>
      </c>
      <c r="H6" s="4" t="s">
        <v>322</v>
      </c>
      <c r="I6" s="5">
        <v>10</v>
      </c>
      <c r="J6" s="6">
        <f t="shared" si="0"/>
        <v>50</v>
      </c>
    </row>
    <row r="7" spans="1:22" ht="26.25" customHeight="1" x14ac:dyDescent="0.25">
      <c r="A7" s="2">
        <v>4</v>
      </c>
      <c r="B7" s="1" t="s">
        <v>9</v>
      </c>
      <c r="C7" s="1" t="s">
        <v>10</v>
      </c>
      <c r="D7" s="1" t="s">
        <v>11</v>
      </c>
      <c r="E7" s="3" t="s">
        <v>12</v>
      </c>
      <c r="F7" s="3" t="s">
        <v>13</v>
      </c>
      <c r="G7" s="4">
        <v>5</v>
      </c>
      <c r="H7" s="4" t="s">
        <v>14</v>
      </c>
      <c r="I7" s="5">
        <v>9</v>
      </c>
      <c r="J7" s="6">
        <f t="shared" si="0"/>
        <v>45</v>
      </c>
    </row>
    <row r="8" spans="1:22" ht="26.25" customHeight="1" x14ac:dyDescent="0.25">
      <c r="A8" s="2">
        <v>5</v>
      </c>
      <c r="B8" s="12" t="s">
        <v>15</v>
      </c>
      <c r="C8" s="12" t="s">
        <v>16</v>
      </c>
      <c r="D8" s="12" t="s">
        <v>17</v>
      </c>
      <c r="E8" s="18" t="s">
        <v>12</v>
      </c>
      <c r="F8" s="18" t="s">
        <v>13</v>
      </c>
      <c r="G8" s="9">
        <v>5</v>
      </c>
      <c r="H8" s="9" t="s">
        <v>14</v>
      </c>
      <c r="I8" s="118">
        <v>8</v>
      </c>
      <c r="J8" s="6">
        <f t="shared" si="0"/>
        <v>40</v>
      </c>
    </row>
    <row r="9" spans="1:22" ht="19.5" customHeight="1" x14ac:dyDescent="0.25">
      <c r="A9" s="2">
        <v>6</v>
      </c>
      <c r="B9" s="17" t="s">
        <v>168</v>
      </c>
      <c r="C9" s="17" t="s">
        <v>132</v>
      </c>
      <c r="D9" s="17" t="s">
        <v>99</v>
      </c>
      <c r="E9" s="18" t="s">
        <v>163</v>
      </c>
      <c r="F9" s="18" t="s">
        <v>164</v>
      </c>
      <c r="G9" s="9">
        <v>5</v>
      </c>
      <c r="H9" s="9" t="s">
        <v>14</v>
      </c>
      <c r="I9" s="118">
        <v>8</v>
      </c>
      <c r="J9" s="6">
        <f t="shared" si="0"/>
        <v>40</v>
      </c>
    </row>
    <row r="10" spans="1:22" ht="16.5" customHeight="1" x14ac:dyDescent="0.25">
      <c r="A10" s="2">
        <v>7</v>
      </c>
      <c r="B10" s="16" t="s">
        <v>456</v>
      </c>
      <c r="C10" s="16" t="s">
        <v>108</v>
      </c>
      <c r="D10" s="1" t="s">
        <v>395</v>
      </c>
      <c r="E10" s="3" t="s">
        <v>457</v>
      </c>
      <c r="F10" s="59" t="s">
        <v>458</v>
      </c>
      <c r="G10" s="4">
        <v>5</v>
      </c>
      <c r="H10" s="60" t="s">
        <v>63</v>
      </c>
      <c r="I10" s="5">
        <v>8</v>
      </c>
      <c r="J10" s="6">
        <f t="shared" si="0"/>
        <v>40</v>
      </c>
    </row>
    <row r="11" spans="1:22" s="64" customFormat="1" ht="16.5" customHeight="1" x14ac:dyDescent="0.25">
      <c r="A11" s="2">
        <v>8</v>
      </c>
      <c r="B11" s="61" t="s">
        <v>169</v>
      </c>
      <c r="C11" s="61" t="s">
        <v>125</v>
      </c>
      <c r="D11" s="61" t="s">
        <v>56</v>
      </c>
      <c r="E11" s="18" t="s">
        <v>163</v>
      </c>
      <c r="F11" s="18" t="s">
        <v>164</v>
      </c>
      <c r="G11" s="9">
        <v>5</v>
      </c>
      <c r="H11" s="9" t="s">
        <v>14</v>
      </c>
      <c r="I11" s="119">
        <v>7</v>
      </c>
      <c r="J11" s="6">
        <f t="shared" si="0"/>
        <v>35</v>
      </c>
    </row>
    <row r="12" spans="1:22" ht="14.4" x14ac:dyDescent="0.25">
      <c r="A12" s="2">
        <v>9</v>
      </c>
      <c r="B12" s="61" t="s">
        <v>170</v>
      </c>
      <c r="C12" s="61" t="s">
        <v>171</v>
      </c>
      <c r="D12" s="61" t="s">
        <v>33</v>
      </c>
      <c r="E12" s="18" t="s">
        <v>163</v>
      </c>
      <c r="F12" s="18" t="s">
        <v>164</v>
      </c>
      <c r="G12" s="9">
        <v>5</v>
      </c>
      <c r="H12" s="9" t="s">
        <v>14</v>
      </c>
      <c r="I12" s="119">
        <v>7</v>
      </c>
      <c r="J12" s="6">
        <f t="shared" si="0"/>
        <v>35</v>
      </c>
    </row>
    <row r="13" spans="1:22" ht="33.75" customHeight="1" x14ac:dyDescent="0.25">
      <c r="A13" s="2">
        <v>10</v>
      </c>
      <c r="B13" s="26" t="s">
        <v>279</v>
      </c>
      <c r="C13" s="26" t="s">
        <v>280</v>
      </c>
      <c r="D13" s="26" t="s">
        <v>31</v>
      </c>
      <c r="E13" s="3" t="s">
        <v>281</v>
      </c>
      <c r="F13" s="3" t="s">
        <v>282</v>
      </c>
      <c r="G13" s="4">
        <v>5</v>
      </c>
      <c r="H13" s="4" t="s">
        <v>14</v>
      </c>
      <c r="I13" s="5">
        <v>7</v>
      </c>
      <c r="J13" s="6">
        <f t="shared" si="0"/>
        <v>35</v>
      </c>
      <c r="K13" s="113"/>
      <c r="L13" s="113"/>
      <c r="M13" s="113"/>
      <c r="N13" s="113"/>
    </row>
    <row r="14" spans="1:22" s="83" customFormat="1" ht="26.25" customHeight="1" x14ac:dyDescent="0.25">
      <c r="A14" s="2">
        <v>11</v>
      </c>
      <c r="B14" s="23" t="s">
        <v>283</v>
      </c>
      <c r="C14" s="23" t="s">
        <v>108</v>
      </c>
      <c r="D14" s="23" t="s">
        <v>245</v>
      </c>
      <c r="E14" s="20" t="s">
        <v>281</v>
      </c>
      <c r="F14" s="20" t="s">
        <v>282</v>
      </c>
      <c r="G14" s="19">
        <v>5</v>
      </c>
      <c r="H14" s="19" t="s">
        <v>14</v>
      </c>
      <c r="I14" s="25">
        <v>7</v>
      </c>
      <c r="J14" s="6">
        <f t="shared" si="0"/>
        <v>35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spans="1:22" s="83" customFormat="1" ht="26.25" customHeight="1" x14ac:dyDescent="0.25">
      <c r="A15" s="2">
        <v>12</v>
      </c>
      <c r="B15" s="120" t="s">
        <v>409</v>
      </c>
      <c r="C15" s="120" t="s">
        <v>459</v>
      </c>
      <c r="D15" s="121" t="s">
        <v>460</v>
      </c>
      <c r="E15" s="122" t="s">
        <v>457</v>
      </c>
      <c r="F15" s="122" t="s">
        <v>458</v>
      </c>
      <c r="G15" s="37">
        <v>5</v>
      </c>
      <c r="H15" s="123" t="s">
        <v>14</v>
      </c>
      <c r="I15" s="124">
        <v>7</v>
      </c>
      <c r="J15" s="6">
        <f t="shared" si="0"/>
        <v>35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spans="1:22" ht="26.25" customHeight="1" x14ac:dyDescent="0.25">
      <c r="A16" s="2">
        <v>13</v>
      </c>
      <c r="B16" s="16" t="s">
        <v>461</v>
      </c>
      <c r="C16" s="125" t="s">
        <v>130</v>
      </c>
      <c r="D16" s="24" t="s">
        <v>53</v>
      </c>
      <c r="E16" s="18" t="s">
        <v>457</v>
      </c>
      <c r="F16" s="18" t="s">
        <v>458</v>
      </c>
      <c r="G16" s="9">
        <v>5</v>
      </c>
      <c r="H16" s="60" t="s">
        <v>14</v>
      </c>
      <c r="I16" s="118">
        <v>7</v>
      </c>
      <c r="J16" s="6">
        <f t="shared" si="0"/>
        <v>35</v>
      </c>
    </row>
    <row r="17" spans="1:11" ht="26.25" customHeight="1" x14ac:dyDescent="0.25">
      <c r="A17" s="2">
        <v>14</v>
      </c>
      <c r="B17" s="61" t="s">
        <v>175</v>
      </c>
      <c r="C17" s="61" t="s">
        <v>176</v>
      </c>
      <c r="D17" s="61" t="s">
        <v>177</v>
      </c>
      <c r="E17" s="18" t="s">
        <v>163</v>
      </c>
      <c r="F17" s="18" t="s">
        <v>164</v>
      </c>
      <c r="G17" s="9">
        <v>5</v>
      </c>
      <c r="H17" s="9" t="s">
        <v>14</v>
      </c>
      <c r="I17" s="119">
        <v>6</v>
      </c>
      <c r="J17" s="6">
        <f t="shared" si="0"/>
        <v>30</v>
      </c>
    </row>
    <row r="18" spans="1:11" ht="26.25" customHeight="1" x14ac:dyDescent="0.25">
      <c r="A18" s="2">
        <v>15</v>
      </c>
      <c r="B18" s="16" t="s">
        <v>178</v>
      </c>
      <c r="C18" s="16" t="s">
        <v>179</v>
      </c>
      <c r="D18" s="16" t="s">
        <v>162</v>
      </c>
      <c r="E18" s="18" t="s">
        <v>163</v>
      </c>
      <c r="F18" s="18" t="s">
        <v>164</v>
      </c>
      <c r="G18" s="9">
        <v>5</v>
      </c>
      <c r="H18" s="9" t="s">
        <v>14</v>
      </c>
      <c r="I18" s="119">
        <v>6</v>
      </c>
      <c r="J18" s="6">
        <f t="shared" si="0"/>
        <v>30</v>
      </c>
    </row>
    <row r="19" spans="1:11" ht="26.25" customHeight="1" x14ac:dyDescent="0.25">
      <c r="A19" s="2">
        <v>16</v>
      </c>
      <c r="B19" s="126" t="s">
        <v>347</v>
      </c>
      <c r="C19" s="60" t="s">
        <v>27</v>
      </c>
      <c r="D19" s="1" t="s">
        <v>28</v>
      </c>
      <c r="E19" s="18" t="s">
        <v>348</v>
      </c>
      <c r="F19" s="18" t="s">
        <v>349</v>
      </c>
      <c r="G19" s="4">
        <v>5</v>
      </c>
      <c r="H19" s="4" t="s">
        <v>14</v>
      </c>
      <c r="I19" s="5">
        <v>6</v>
      </c>
      <c r="J19" s="6">
        <f t="shared" si="0"/>
        <v>30</v>
      </c>
    </row>
    <row r="20" spans="1:11" ht="26.25" customHeight="1" x14ac:dyDescent="0.25">
      <c r="A20" s="2">
        <v>17</v>
      </c>
      <c r="B20" s="15" t="s">
        <v>462</v>
      </c>
      <c r="C20" s="15" t="s">
        <v>463</v>
      </c>
      <c r="D20" s="24" t="s">
        <v>464</v>
      </c>
      <c r="E20" s="18" t="s">
        <v>457</v>
      </c>
      <c r="F20" s="18" t="s">
        <v>458</v>
      </c>
      <c r="G20" s="9">
        <v>5</v>
      </c>
      <c r="H20" s="60" t="s">
        <v>14</v>
      </c>
      <c r="I20" s="119">
        <v>6</v>
      </c>
      <c r="J20" s="6">
        <f t="shared" si="0"/>
        <v>30</v>
      </c>
    </row>
    <row r="21" spans="1:11" ht="26.25" customHeight="1" x14ac:dyDescent="0.25">
      <c r="A21" s="2">
        <v>18</v>
      </c>
      <c r="B21" s="61" t="s">
        <v>172</v>
      </c>
      <c r="C21" s="61" t="s">
        <v>173</v>
      </c>
      <c r="D21" s="61" t="s">
        <v>174</v>
      </c>
      <c r="E21" s="18" t="s">
        <v>163</v>
      </c>
      <c r="F21" s="18" t="s">
        <v>164</v>
      </c>
      <c r="G21" s="9">
        <v>5</v>
      </c>
      <c r="H21" s="9" t="s">
        <v>14</v>
      </c>
      <c r="I21" s="119">
        <v>5</v>
      </c>
      <c r="J21" s="6">
        <f t="shared" si="0"/>
        <v>25</v>
      </c>
    </row>
    <row r="22" spans="1:11" ht="26.25" customHeight="1" x14ac:dyDescent="0.25">
      <c r="A22" s="2">
        <v>19</v>
      </c>
      <c r="B22" s="126" t="s">
        <v>352</v>
      </c>
      <c r="C22" s="127" t="s">
        <v>97</v>
      </c>
      <c r="D22" s="7" t="s">
        <v>162</v>
      </c>
      <c r="E22" s="18" t="s">
        <v>348</v>
      </c>
      <c r="F22" s="18" t="s">
        <v>349</v>
      </c>
      <c r="G22" s="9">
        <v>5</v>
      </c>
      <c r="H22" s="4" t="s">
        <v>14</v>
      </c>
      <c r="I22" s="118">
        <v>5</v>
      </c>
      <c r="J22" s="6">
        <f t="shared" si="0"/>
        <v>25</v>
      </c>
    </row>
    <row r="23" spans="1:11" ht="26.25" customHeight="1" x14ac:dyDescent="0.25">
      <c r="A23" s="2">
        <v>20</v>
      </c>
      <c r="B23" s="126" t="s">
        <v>355</v>
      </c>
      <c r="C23" s="60" t="s">
        <v>356</v>
      </c>
      <c r="D23" s="62" t="s">
        <v>113</v>
      </c>
      <c r="E23" s="18" t="s">
        <v>348</v>
      </c>
      <c r="F23" s="18" t="s">
        <v>349</v>
      </c>
      <c r="G23" s="9">
        <v>5</v>
      </c>
      <c r="H23" s="4" t="s">
        <v>14</v>
      </c>
      <c r="I23" s="119">
        <v>5</v>
      </c>
      <c r="J23" s="6">
        <f t="shared" si="0"/>
        <v>25</v>
      </c>
    </row>
    <row r="24" spans="1:11" ht="26.25" customHeight="1" x14ac:dyDescent="0.25">
      <c r="A24" s="2">
        <v>21</v>
      </c>
      <c r="B24" s="126" t="s">
        <v>361</v>
      </c>
      <c r="C24" s="60" t="s">
        <v>120</v>
      </c>
      <c r="D24" s="62" t="s">
        <v>167</v>
      </c>
      <c r="E24" s="18" t="s">
        <v>348</v>
      </c>
      <c r="F24" s="18" t="s">
        <v>349</v>
      </c>
      <c r="G24" s="9">
        <v>5</v>
      </c>
      <c r="H24" s="4" t="s">
        <v>14</v>
      </c>
      <c r="I24" s="119">
        <v>5</v>
      </c>
      <c r="J24" s="6">
        <f t="shared" si="0"/>
        <v>25</v>
      </c>
    </row>
    <row r="25" spans="1:11" ht="26.25" customHeight="1" x14ac:dyDescent="0.25">
      <c r="A25" s="2">
        <v>22</v>
      </c>
      <c r="B25" s="126" t="s">
        <v>362</v>
      </c>
      <c r="C25" s="60" t="s">
        <v>228</v>
      </c>
      <c r="D25" s="62" t="s">
        <v>162</v>
      </c>
      <c r="E25" s="18" t="s">
        <v>348</v>
      </c>
      <c r="F25" s="18" t="s">
        <v>349</v>
      </c>
      <c r="G25" s="9">
        <v>5</v>
      </c>
      <c r="H25" s="4" t="s">
        <v>14</v>
      </c>
      <c r="I25" s="119">
        <v>5</v>
      </c>
      <c r="J25" s="6">
        <f t="shared" si="0"/>
        <v>25</v>
      </c>
    </row>
    <row r="26" spans="1:11" s="64" customFormat="1" ht="28.5" customHeight="1" x14ac:dyDescent="0.25">
      <c r="A26" s="2">
        <v>23</v>
      </c>
      <c r="B26" s="17" t="s">
        <v>465</v>
      </c>
      <c r="C26" s="17" t="s">
        <v>466</v>
      </c>
      <c r="D26" s="12" t="s">
        <v>467</v>
      </c>
      <c r="E26" s="18" t="s">
        <v>457</v>
      </c>
      <c r="F26" s="18" t="s">
        <v>458</v>
      </c>
      <c r="G26" s="9">
        <v>5</v>
      </c>
      <c r="H26" s="60" t="s">
        <v>14</v>
      </c>
      <c r="I26" s="119">
        <v>5</v>
      </c>
      <c r="J26" s="6">
        <f t="shared" si="0"/>
        <v>25</v>
      </c>
      <c r="K26" s="40"/>
    </row>
    <row r="27" spans="1:11" s="64" customFormat="1" ht="26.4" x14ac:dyDescent="0.25">
      <c r="A27" s="2">
        <v>24</v>
      </c>
      <c r="B27" s="126" t="s">
        <v>350</v>
      </c>
      <c r="C27" s="127" t="s">
        <v>244</v>
      </c>
      <c r="D27" s="12" t="s">
        <v>351</v>
      </c>
      <c r="E27" s="18" t="s">
        <v>348</v>
      </c>
      <c r="F27" s="18" t="s">
        <v>349</v>
      </c>
      <c r="G27" s="9">
        <v>5</v>
      </c>
      <c r="H27" s="4" t="s">
        <v>14</v>
      </c>
      <c r="I27" s="118">
        <v>4</v>
      </c>
      <c r="J27" s="6">
        <f t="shared" si="0"/>
        <v>20</v>
      </c>
      <c r="K27" s="40"/>
    </row>
    <row r="28" spans="1:11" s="64" customFormat="1" ht="26.4" x14ac:dyDescent="0.25">
      <c r="A28" s="2">
        <v>25</v>
      </c>
      <c r="B28" s="126" t="s">
        <v>359</v>
      </c>
      <c r="C28" s="60" t="s">
        <v>30</v>
      </c>
      <c r="D28" s="62" t="s">
        <v>360</v>
      </c>
      <c r="E28" s="18" t="s">
        <v>348</v>
      </c>
      <c r="F28" s="18" t="s">
        <v>349</v>
      </c>
      <c r="G28" s="9">
        <v>5</v>
      </c>
      <c r="H28" s="4" t="s">
        <v>14</v>
      </c>
      <c r="I28" s="119">
        <v>4</v>
      </c>
      <c r="J28" s="6">
        <f t="shared" si="0"/>
        <v>20</v>
      </c>
      <c r="K28" s="40"/>
    </row>
    <row r="29" spans="1:11" s="64" customFormat="1" ht="26.4" x14ac:dyDescent="0.25">
      <c r="A29" s="2">
        <v>26</v>
      </c>
      <c r="B29" s="126" t="s">
        <v>353</v>
      </c>
      <c r="C29" s="60" t="s">
        <v>354</v>
      </c>
      <c r="D29" s="62" t="s">
        <v>48</v>
      </c>
      <c r="E29" s="18" t="s">
        <v>348</v>
      </c>
      <c r="F29" s="18" t="s">
        <v>349</v>
      </c>
      <c r="G29" s="9">
        <v>5</v>
      </c>
      <c r="H29" s="4" t="s">
        <v>14</v>
      </c>
      <c r="I29" s="119">
        <v>3</v>
      </c>
      <c r="J29" s="6">
        <f t="shared" si="0"/>
        <v>15</v>
      </c>
      <c r="K29" s="40"/>
    </row>
    <row r="30" spans="1:11" s="64" customFormat="1" ht="26.4" x14ac:dyDescent="0.25">
      <c r="A30" s="2">
        <v>27</v>
      </c>
      <c r="B30" s="126" t="s">
        <v>357</v>
      </c>
      <c r="C30" s="60" t="s">
        <v>106</v>
      </c>
      <c r="D30" s="62" t="s">
        <v>358</v>
      </c>
      <c r="E30" s="18" t="s">
        <v>348</v>
      </c>
      <c r="F30" s="18" t="s">
        <v>349</v>
      </c>
      <c r="G30" s="9">
        <v>5</v>
      </c>
      <c r="H30" s="4" t="s">
        <v>14</v>
      </c>
      <c r="I30" s="119">
        <v>3</v>
      </c>
      <c r="J30" s="6">
        <f t="shared" si="0"/>
        <v>15</v>
      </c>
      <c r="K30" s="40"/>
    </row>
    <row r="31" spans="1:11" ht="26.25" customHeight="1" x14ac:dyDescent="0.25">
      <c r="A31" s="2">
        <v>28</v>
      </c>
      <c r="B31" s="126" t="s">
        <v>363</v>
      </c>
      <c r="C31" s="60" t="s">
        <v>65</v>
      </c>
      <c r="D31" s="62" t="s">
        <v>364</v>
      </c>
      <c r="E31" s="18" t="s">
        <v>348</v>
      </c>
      <c r="F31" s="18" t="s">
        <v>349</v>
      </c>
      <c r="G31" s="9">
        <v>5</v>
      </c>
      <c r="H31" s="4" t="s">
        <v>14</v>
      </c>
      <c r="I31" s="119">
        <v>3</v>
      </c>
      <c r="J31" s="6">
        <f t="shared" si="0"/>
        <v>15</v>
      </c>
    </row>
  </sheetData>
  <autoFilter ref="A3:J31" xr:uid="{40E344AB-5F64-4192-9C5B-9A6D0711D519}"/>
  <sortState ref="A3:J31">
    <sortCondition descending="1" ref="I4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B64D2-24A6-4ACE-9343-8D2927A691D1}">
  <dimension ref="A1:M32"/>
  <sheetViews>
    <sheetView topLeftCell="A22" workbookViewId="0">
      <selection activeCell="B39" sqref="B39"/>
    </sheetView>
  </sheetViews>
  <sheetFormatPr defaultColWidth="9.109375" defaultRowHeight="13.2" x14ac:dyDescent="0.25"/>
  <cols>
    <col min="1" max="1" width="6.33203125" style="40" bestFit="1" customWidth="1"/>
    <col min="2" max="2" width="16.44140625" style="41" customWidth="1"/>
    <col min="3" max="3" width="12" style="41" customWidth="1"/>
    <col min="4" max="4" width="11.88671875" style="41" customWidth="1"/>
    <col min="5" max="6" width="23.33203125" style="42" customWidth="1"/>
    <col min="7" max="7" width="10" style="41" customWidth="1"/>
    <col min="8" max="8" width="9.88671875" style="43" customWidth="1"/>
    <col min="9" max="9" width="11.88671875" style="44" customWidth="1"/>
    <col min="10" max="16384" width="9.109375" style="40"/>
  </cols>
  <sheetData>
    <row r="1" spans="1:10" ht="20.399999999999999" customHeight="1" x14ac:dyDescent="0.25">
      <c r="E1" s="42" t="s">
        <v>527</v>
      </c>
      <c r="F1" s="42" t="s">
        <v>523</v>
      </c>
      <c r="G1" s="41">
        <f>32</f>
        <v>32</v>
      </c>
    </row>
    <row r="2" spans="1:10" ht="22.5" customHeight="1" x14ac:dyDescent="0.25">
      <c r="A2" s="45"/>
      <c r="B2" s="46"/>
      <c r="C2" s="46"/>
      <c r="D2" s="46"/>
      <c r="E2" s="48"/>
      <c r="F2" s="49"/>
      <c r="G2" s="47"/>
      <c r="H2" s="50"/>
      <c r="I2" s="51"/>
    </row>
    <row r="3" spans="1:10" ht="79.2" x14ac:dyDescent="0.25">
      <c r="A3" s="52" t="s">
        <v>0</v>
      </c>
      <c r="B3" s="53" t="s">
        <v>1</v>
      </c>
      <c r="C3" s="53" t="s">
        <v>2</v>
      </c>
      <c r="D3" s="53" t="s">
        <v>3</v>
      </c>
      <c r="E3" s="54" t="s">
        <v>8</v>
      </c>
      <c r="F3" s="54" t="s">
        <v>7</v>
      </c>
      <c r="G3" s="54" t="s">
        <v>4</v>
      </c>
      <c r="H3" s="52" t="s">
        <v>5</v>
      </c>
      <c r="I3" s="55" t="s">
        <v>524</v>
      </c>
      <c r="J3" s="54" t="s">
        <v>532</v>
      </c>
    </row>
    <row r="4" spans="1:10" ht="26.25" customHeight="1" x14ac:dyDescent="0.25">
      <c r="A4" s="2">
        <v>4</v>
      </c>
      <c r="B4" s="56" t="s">
        <v>371</v>
      </c>
      <c r="C4" s="56" t="s">
        <v>372</v>
      </c>
      <c r="D4" s="7" t="s">
        <v>351</v>
      </c>
      <c r="E4" s="4" t="s">
        <v>348</v>
      </c>
      <c r="F4" s="57" t="s">
        <v>367</v>
      </c>
      <c r="G4" s="9">
        <v>6</v>
      </c>
      <c r="H4" s="9" t="s">
        <v>59</v>
      </c>
      <c r="I4" s="10">
        <v>23</v>
      </c>
      <c r="J4" s="58">
        <f>I4/$G$1*100</f>
        <v>71.875</v>
      </c>
    </row>
    <row r="5" spans="1:10" ht="26.25" customHeight="1" x14ac:dyDescent="0.25">
      <c r="A5" s="2">
        <v>1</v>
      </c>
      <c r="B5" s="15" t="s">
        <v>180</v>
      </c>
      <c r="C5" s="15" t="s">
        <v>19</v>
      </c>
      <c r="D5" s="15" t="s">
        <v>56</v>
      </c>
      <c r="E5" s="3" t="s">
        <v>163</v>
      </c>
      <c r="F5" s="3" t="s">
        <v>164</v>
      </c>
      <c r="G5" s="4">
        <v>6</v>
      </c>
      <c r="H5" s="4" t="s">
        <v>59</v>
      </c>
      <c r="I5" s="5">
        <v>20</v>
      </c>
      <c r="J5" s="58">
        <f t="shared" ref="J5:J32" si="0">I5/$G$1*100</f>
        <v>62.5</v>
      </c>
    </row>
    <row r="6" spans="1:10" ht="26.25" customHeight="1" x14ac:dyDescent="0.25">
      <c r="A6" s="2">
        <v>5</v>
      </c>
      <c r="B6" s="56" t="s">
        <v>373</v>
      </c>
      <c r="C6" s="56" t="s">
        <v>106</v>
      </c>
      <c r="D6" s="7" t="s">
        <v>56</v>
      </c>
      <c r="E6" s="4" t="s">
        <v>348</v>
      </c>
      <c r="F6" s="57" t="s">
        <v>367</v>
      </c>
      <c r="G6" s="9">
        <v>6</v>
      </c>
      <c r="H6" s="9" t="s">
        <v>203</v>
      </c>
      <c r="I6" s="10">
        <v>20</v>
      </c>
      <c r="J6" s="58">
        <f t="shared" si="0"/>
        <v>62.5</v>
      </c>
    </row>
    <row r="7" spans="1:10" ht="26.25" customHeight="1" x14ac:dyDescent="0.25">
      <c r="A7" s="2">
        <v>1</v>
      </c>
      <c r="B7" s="15" t="s">
        <v>468</v>
      </c>
      <c r="C7" s="15" t="s">
        <v>469</v>
      </c>
      <c r="D7" s="15"/>
      <c r="E7" s="3" t="s">
        <v>457</v>
      </c>
      <c r="F7" s="59" t="s">
        <v>458</v>
      </c>
      <c r="G7" s="4">
        <v>6</v>
      </c>
      <c r="H7" s="60" t="s">
        <v>59</v>
      </c>
      <c r="I7" s="5">
        <v>20</v>
      </c>
      <c r="J7" s="58">
        <f t="shared" si="0"/>
        <v>62.5</v>
      </c>
    </row>
    <row r="8" spans="1:10" ht="26.25" customHeight="1" x14ac:dyDescent="0.25">
      <c r="A8" s="2">
        <v>1</v>
      </c>
      <c r="B8" s="1" t="s">
        <v>507</v>
      </c>
      <c r="C8" s="1" t="s">
        <v>197</v>
      </c>
      <c r="D8" s="1" t="s">
        <v>76</v>
      </c>
      <c r="E8" s="3" t="s">
        <v>505</v>
      </c>
      <c r="F8" s="3" t="s">
        <v>506</v>
      </c>
      <c r="G8" s="4">
        <v>6</v>
      </c>
      <c r="H8" s="4" t="s">
        <v>59</v>
      </c>
      <c r="I8" s="5">
        <v>20</v>
      </c>
      <c r="J8" s="58">
        <f t="shared" si="0"/>
        <v>62.5</v>
      </c>
    </row>
    <row r="9" spans="1:10" ht="26.25" customHeight="1" x14ac:dyDescent="0.25">
      <c r="A9" s="2">
        <v>5</v>
      </c>
      <c r="B9" s="17" t="s">
        <v>188</v>
      </c>
      <c r="C9" s="17" t="s">
        <v>189</v>
      </c>
      <c r="D9" s="17" t="s">
        <v>190</v>
      </c>
      <c r="E9" s="18" t="s">
        <v>163</v>
      </c>
      <c r="F9" s="18" t="s">
        <v>164</v>
      </c>
      <c r="G9" s="9">
        <v>6</v>
      </c>
      <c r="H9" s="9" t="s">
        <v>14</v>
      </c>
      <c r="I9" s="10">
        <v>17</v>
      </c>
      <c r="J9" s="58">
        <f t="shared" si="0"/>
        <v>53.125</v>
      </c>
    </row>
    <row r="10" spans="1:10" ht="26.25" customHeight="1" x14ac:dyDescent="0.25">
      <c r="A10" s="2">
        <v>2</v>
      </c>
      <c r="B10" s="61" t="s">
        <v>470</v>
      </c>
      <c r="C10" s="61" t="s">
        <v>273</v>
      </c>
      <c r="D10" s="16" t="s">
        <v>66</v>
      </c>
      <c r="E10" s="18" t="s">
        <v>457</v>
      </c>
      <c r="F10" s="18" t="s">
        <v>458</v>
      </c>
      <c r="G10" s="9">
        <v>6</v>
      </c>
      <c r="H10" s="60" t="s">
        <v>203</v>
      </c>
      <c r="I10" s="10">
        <v>17</v>
      </c>
      <c r="J10" s="58">
        <f t="shared" si="0"/>
        <v>53.125</v>
      </c>
    </row>
    <row r="11" spans="1:10" ht="26.25" customHeight="1" x14ac:dyDescent="0.25">
      <c r="A11" s="2">
        <v>2</v>
      </c>
      <c r="B11" s="16" t="s">
        <v>181</v>
      </c>
      <c r="C11" s="16" t="s">
        <v>182</v>
      </c>
      <c r="D11" s="16" t="s">
        <v>183</v>
      </c>
      <c r="E11" s="18" t="s">
        <v>163</v>
      </c>
      <c r="F11" s="18" t="s">
        <v>164</v>
      </c>
      <c r="G11" s="9">
        <v>6</v>
      </c>
      <c r="H11" s="9" t="s">
        <v>14</v>
      </c>
      <c r="I11" s="10">
        <v>16</v>
      </c>
      <c r="J11" s="58">
        <f t="shared" si="0"/>
        <v>50</v>
      </c>
    </row>
    <row r="12" spans="1:10" ht="26.25" customHeight="1" x14ac:dyDescent="0.25">
      <c r="A12" s="2">
        <v>3</v>
      </c>
      <c r="B12" s="17" t="s">
        <v>184</v>
      </c>
      <c r="C12" s="17" t="s">
        <v>185</v>
      </c>
      <c r="D12" s="17" t="s">
        <v>186</v>
      </c>
      <c r="E12" s="18" t="s">
        <v>163</v>
      </c>
      <c r="F12" s="18" t="s">
        <v>164</v>
      </c>
      <c r="G12" s="9">
        <v>6</v>
      </c>
      <c r="H12" s="9" t="s">
        <v>14</v>
      </c>
      <c r="I12" s="10">
        <v>16</v>
      </c>
      <c r="J12" s="58">
        <f t="shared" si="0"/>
        <v>50</v>
      </c>
    </row>
    <row r="13" spans="1:10" ht="26.25" customHeight="1" x14ac:dyDescent="0.25">
      <c r="A13" s="2">
        <v>4</v>
      </c>
      <c r="B13" s="17" t="s">
        <v>187</v>
      </c>
      <c r="C13" s="17" t="s">
        <v>72</v>
      </c>
      <c r="D13" s="17" t="s">
        <v>76</v>
      </c>
      <c r="E13" s="18" t="s">
        <v>163</v>
      </c>
      <c r="F13" s="18" t="s">
        <v>164</v>
      </c>
      <c r="G13" s="9">
        <v>6</v>
      </c>
      <c r="H13" s="9" t="s">
        <v>14</v>
      </c>
      <c r="I13" s="10">
        <v>16</v>
      </c>
      <c r="J13" s="58">
        <f t="shared" si="0"/>
        <v>50</v>
      </c>
    </row>
    <row r="14" spans="1:10" ht="26.25" customHeight="1" x14ac:dyDescent="0.25">
      <c r="A14" s="2">
        <v>6</v>
      </c>
      <c r="B14" s="17" t="s">
        <v>191</v>
      </c>
      <c r="C14" s="17" t="s">
        <v>30</v>
      </c>
      <c r="D14" s="17" t="s">
        <v>31</v>
      </c>
      <c r="E14" s="18" t="s">
        <v>163</v>
      </c>
      <c r="F14" s="18" t="s">
        <v>164</v>
      </c>
      <c r="G14" s="9">
        <v>6</v>
      </c>
      <c r="H14" s="9" t="s">
        <v>14</v>
      </c>
      <c r="I14" s="10">
        <v>16</v>
      </c>
      <c r="J14" s="58">
        <f t="shared" si="0"/>
        <v>50</v>
      </c>
    </row>
    <row r="15" spans="1:10" ht="26.25" customHeight="1" x14ac:dyDescent="0.25">
      <c r="A15" s="2">
        <v>2</v>
      </c>
      <c r="B15" s="12" t="s">
        <v>508</v>
      </c>
      <c r="C15" s="12" t="s">
        <v>509</v>
      </c>
      <c r="D15" s="12" t="s">
        <v>384</v>
      </c>
      <c r="E15" s="3" t="s">
        <v>505</v>
      </c>
      <c r="F15" s="3" t="s">
        <v>506</v>
      </c>
      <c r="G15" s="4">
        <v>6</v>
      </c>
      <c r="H15" s="4" t="s">
        <v>322</v>
      </c>
      <c r="I15" s="10">
        <v>16</v>
      </c>
      <c r="J15" s="58">
        <f t="shared" si="0"/>
        <v>50</v>
      </c>
    </row>
    <row r="16" spans="1:10" ht="26.25" customHeight="1" x14ac:dyDescent="0.25">
      <c r="A16" s="2">
        <v>3</v>
      </c>
      <c r="B16" s="61" t="s">
        <v>471</v>
      </c>
      <c r="C16" s="61" t="s">
        <v>315</v>
      </c>
      <c r="D16" s="17" t="s">
        <v>232</v>
      </c>
      <c r="E16" s="18" t="s">
        <v>457</v>
      </c>
      <c r="F16" s="18" t="s">
        <v>458</v>
      </c>
      <c r="G16" s="9">
        <v>6</v>
      </c>
      <c r="H16" s="60" t="s">
        <v>203</v>
      </c>
      <c r="I16" s="10">
        <v>15</v>
      </c>
      <c r="J16" s="58">
        <f t="shared" si="0"/>
        <v>46.875</v>
      </c>
    </row>
    <row r="17" spans="1:13" ht="26.25" customHeight="1" x14ac:dyDescent="0.25">
      <c r="A17" s="11">
        <v>4</v>
      </c>
      <c r="B17" s="61" t="s">
        <v>472</v>
      </c>
      <c r="C17" s="61" t="s">
        <v>152</v>
      </c>
      <c r="D17" s="61" t="s">
        <v>183</v>
      </c>
      <c r="E17" s="18" t="s">
        <v>457</v>
      </c>
      <c r="F17" s="18" t="s">
        <v>458</v>
      </c>
      <c r="G17" s="9">
        <v>6</v>
      </c>
      <c r="H17" s="60" t="s">
        <v>203</v>
      </c>
      <c r="I17" s="13">
        <v>15</v>
      </c>
      <c r="J17" s="58">
        <f t="shared" si="0"/>
        <v>46.875</v>
      </c>
    </row>
    <row r="18" spans="1:13" ht="26.25" customHeight="1" x14ac:dyDescent="0.25">
      <c r="A18" s="2">
        <v>3</v>
      </c>
      <c r="B18" s="7" t="s">
        <v>510</v>
      </c>
      <c r="C18" s="7" t="s">
        <v>225</v>
      </c>
      <c r="D18" s="7" t="s">
        <v>511</v>
      </c>
      <c r="E18" s="3" t="s">
        <v>505</v>
      </c>
      <c r="F18" s="3" t="s">
        <v>506</v>
      </c>
      <c r="G18" s="4">
        <v>6</v>
      </c>
      <c r="H18" s="4" t="s">
        <v>322</v>
      </c>
      <c r="I18" s="10">
        <v>15</v>
      </c>
      <c r="J18" s="58">
        <f t="shared" si="0"/>
        <v>46.875</v>
      </c>
    </row>
    <row r="19" spans="1:13" ht="26.25" customHeight="1" x14ac:dyDescent="0.25">
      <c r="A19" s="2">
        <v>2</v>
      </c>
      <c r="B19" s="56" t="s">
        <v>368</v>
      </c>
      <c r="C19" s="56" t="s">
        <v>65</v>
      </c>
      <c r="D19" s="12" t="s">
        <v>94</v>
      </c>
      <c r="E19" s="4" t="s">
        <v>348</v>
      </c>
      <c r="F19" s="57" t="s">
        <v>367</v>
      </c>
      <c r="G19" s="9">
        <v>6</v>
      </c>
      <c r="H19" s="9" t="s">
        <v>14</v>
      </c>
      <c r="I19" s="10">
        <v>14</v>
      </c>
      <c r="J19" s="58">
        <f t="shared" si="0"/>
        <v>43.75</v>
      </c>
    </row>
    <row r="20" spans="1:13" ht="26.25" customHeight="1" x14ac:dyDescent="0.25">
      <c r="A20" s="11">
        <v>6</v>
      </c>
      <c r="B20" s="12" t="s">
        <v>374</v>
      </c>
      <c r="C20" s="12" t="s">
        <v>375</v>
      </c>
      <c r="D20" s="12" t="s">
        <v>28</v>
      </c>
      <c r="E20" s="4" t="s">
        <v>348</v>
      </c>
      <c r="F20" s="57" t="s">
        <v>367</v>
      </c>
      <c r="G20" s="9">
        <v>6</v>
      </c>
      <c r="H20" s="9" t="s">
        <v>14</v>
      </c>
      <c r="I20" s="13">
        <v>14</v>
      </c>
      <c r="J20" s="58">
        <f t="shared" si="0"/>
        <v>43.75</v>
      </c>
    </row>
    <row r="21" spans="1:13" ht="26.25" customHeight="1" x14ac:dyDescent="0.25">
      <c r="A21" s="11">
        <v>5</v>
      </c>
      <c r="B21" s="16" t="s">
        <v>473</v>
      </c>
      <c r="C21" s="16" t="s">
        <v>474</v>
      </c>
      <c r="D21" s="61" t="s">
        <v>308</v>
      </c>
      <c r="E21" s="18" t="s">
        <v>457</v>
      </c>
      <c r="F21" s="18" t="s">
        <v>458</v>
      </c>
      <c r="G21" s="9">
        <v>6</v>
      </c>
      <c r="H21" s="60" t="s">
        <v>14</v>
      </c>
      <c r="I21" s="13">
        <v>14</v>
      </c>
      <c r="J21" s="58">
        <f t="shared" si="0"/>
        <v>43.75</v>
      </c>
    </row>
    <row r="22" spans="1:13" s="64" customFormat="1" ht="26.4" customHeight="1" x14ac:dyDescent="0.25">
      <c r="A22" s="2">
        <v>1</v>
      </c>
      <c r="B22" s="56" t="s">
        <v>365</v>
      </c>
      <c r="C22" s="56" t="s">
        <v>273</v>
      </c>
      <c r="D22" s="1" t="s">
        <v>366</v>
      </c>
      <c r="E22" s="4" t="s">
        <v>348</v>
      </c>
      <c r="F22" s="57" t="s">
        <v>367</v>
      </c>
      <c r="G22" s="4">
        <v>6</v>
      </c>
      <c r="H22" s="4" t="s">
        <v>14</v>
      </c>
      <c r="I22" s="63">
        <v>13</v>
      </c>
      <c r="J22" s="58">
        <f t="shared" si="0"/>
        <v>40.625</v>
      </c>
      <c r="K22" s="40"/>
    </row>
    <row r="23" spans="1:13" s="64" customFormat="1" ht="26.4" x14ac:dyDescent="0.25">
      <c r="A23" s="11">
        <v>6</v>
      </c>
      <c r="B23" s="16" t="s">
        <v>475</v>
      </c>
      <c r="C23" s="16" t="s">
        <v>152</v>
      </c>
      <c r="D23" s="61" t="s">
        <v>76</v>
      </c>
      <c r="E23" s="18" t="s">
        <v>457</v>
      </c>
      <c r="F23" s="18" t="s">
        <v>458</v>
      </c>
      <c r="G23" s="9">
        <v>6</v>
      </c>
      <c r="H23" s="60" t="s">
        <v>14</v>
      </c>
      <c r="I23" s="13">
        <v>13</v>
      </c>
      <c r="J23" s="58">
        <f t="shared" si="0"/>
        <v>40.625</v>
      </c>
      <c r="K23" s="40"/>
    </row>
    <row r="24" spans="1:13" s="64" customFormat="1" ht="26.4" x14ac:dyDescent="0.25">
      <c r="A24" s="11">
        <v>7</v>
      </c>
      <c r="B24" s="17" t="s">
        <v>476</v>
      </c>
      <c r="C24" s="17" t="s">
        <v>22</v>
      </c>
      <c r="D24" s="16" t="s">
        <v>162</v>
      </c>
      <c r="E24" s="18" t="s">
        <v>457</v>
      </c>
      <c r="F24" s="18" t="s">
        <v>458</v>
      </c>
      <c r="G24" s="9">
        <v>6</v>
      </c>
      <c r="H24" s="60" t="s">
        <v>14</v>
      </c>
      <c r="I24" s="13">
        <v>12</v>
      </c>
      <c r="J24" s="58">
        <f t="shared" si="0"/>
        <v>37.5</v>
      </c>
      <c r="K24" s="40"/>
      <c r="L24" s="65"/>
      <c r="M24" s="65"/>
    </row>
    <row r="25" spans="1:13" s="64" customFormat="1" ht="26.4" customHeight="1" x14ac:dyDescent="0.25">
      <c r="A25" s="11">
        <v>4</v>
      </c>
      <c r="B25" s="12" t="s">
        <v>512</v>
      </c>
      <c r="C25" s="12" t="s">
        <v>27</v>
      </c>
      <c r="D25" s="12" t="s">
        <v>51</v>
      </c>
      <c r="E25" s="3" t="s">
        <v>505</v>
      </c>
      <c r="F25" s="3" t="s">
        <v>506</v>
      </c>
      <c r="G25" s="4">
        <v>6</v>
      </c>
      <c r="H25" s="4" t="s">
        <v>322</v>
      </c>
      <c r="I25" s="10">
        <v>12</v>
      </c>
      <c r="J25" s="58">
        <f t="shared" si="0"/>
        <v>37.5</v>
      </c>
      <c r="K25" s="40"/>
      <c r="L25" s="66"/>
      <c r="M25" s="66"/>
    </row>
    <row r="26" spans="1:13" s="64" customFormat="1" ht="26.4" customHeight="1" x14ac:dyDescent="0.25">
      <c r="A26" s="11">
        <v>7</v>
      </c>
      <c r="B26" s="61" t="s">
        <v>192</v>
      </c>
      <c r="C26" s="61" t="s">
        <v>193</v>
      </c>
      <c r="D26" s="61" t="s">
        <v>76</v>
      </c>
      <c r="E26" s="18" t="s">
        <v>163</v>
      </c>
      <c r="F26" s="18" t="s">
        <v>164</v>
      </c>
      <c r="G26" s="9">
        <v>6</v>
      </c>
      <c r="H26" s="9" t="s">
        <v>14</v>
      </c>
      <c r="I26" s="13">
        <v>11</v>
      </c>
      <c r="J26" s="58">
        <f t="shared" si="0"/>
        <v>34.375</v>
      </c>
      <c r="K26" s="40"/>
      <c r="L26" s="67"/>
      <c r="M26" s="67"/>
    </row>
    <row r="27" spans="1:13" s="64" customFormat="1" ht="26.4" customHeight="1" x14ac:dyDescent="0.25">
      <c r="A27" s="2">
        <v>1</v>
      </c>
      <c r="B27" s="1" t="s">
        <v>18</v>
      </c>
      <c r="C27" s="1" t="s">
        <v>19</v>
      </c>
      <c r="D27" s="1" t="s">
        <v>20</v>
      </c>
      <c r="E27" s="3" t="s">
        <v>12</v>
      </c>
      <c r="F27" s="3" t="s">
        <v>13</v>
      </c>
      <c r="G27" s="4">
        <v>6</v>
      </c>
      <c r="H27" s="4" t="s">
        <v>14</v>
      </c>
      <c r="I27" s="5">
        <v>10</v>
      </c>
      <c r="J27" s="58">
        <f t="shared" si="0"/>
        <v>31.25</v>
      </c>
      <c r="K27" s="40"/>
    </row>
    <row r="28" spans="1:13" s="64" customFormat="1" ht="26.4" customHeight="1" x14ac:dyDescent="0.25">
      <c r="A28" s="11">
        <v>8</v>
      </c>
      <c r="B28" s="16" t="s">
        <v>194</v>
      </c>
      <c r="C28" s="16" t="s">
        <v>150</v>
      </c>
      <c r="D28" s="12" t="s">
        <v>195</v>
      </c>
      <c r="E28" s="18" t="s">
        <v>163</v>
      </c>
      <c r="F28" s="18" t="s">
        <v>164</v>
      </c>
      <c r="G28" s="9">
        <v>6</v>
      </c>
      <c r="H28" s="9" t="s">
        <v>14</v>
      </c>
      <c r="I28" s="13">
        <v>10</v>
      </c>
      <c r="J28" s="58">
        <f t="shared" si="0"/>
        <v>31.25</v>
      </c>
      <c r="K28" s="40"/>
    </row>
    <row r="29" spans="1:13" ht="26.25" customHeight="1" x14ac:dyDescent="0.25">
      <c r="A29" s="2">
        <v>3</v>
      </c>
      <c r="B29" s="56" t="s">
        <v>369</v>
      </c>
      <c r="C29" s="56" t="s">
        <v>101</v>
      </c>
      <c r="D29" s="7" t="s">
        <v>370</v>
      </c>
      <c r="E29" s="4" t="s">
        <v>348</v>
      </c>
      <c r="F29" s="57" t="s">
        <v>367</v>
      </c>
      <c r="G29" s="9">
        <v>6</v>
      </c>
      <c r="H29" s="9" t="s">
        <v>14</v>
      </c>
      <c r="I29" s="10">
        <v>10</v>
      </c>
      <c r="J29" s="58">
        <f t="shared" si="0"/>
        <v>31.25</v>
      </c>
    </row>
    <row r="30" spans="1:13" ht="26.25" customHeight="1" x14ac:dyDescent="0.25">
      <c r="A30" s="2">
        <v>2</v>
      </c>
      <c r="B30" s="12" t="s">
        <v>21</v>
      </c>
      <c r="C30" s="12" t="s">
        <v>22</v>
      </c>
      <c r="D30" s="12" t="s">
        <v>23</v>
      </c>
      <c r="E30" s="18" t="s">
        <v>12</v>
      </c>
      <c r="F30" s="18" t="s">
        <v>13</v>
      </c>
      <c r="G30" s="9">
        <v>6</v>
      </c>
      <c r="H30" s="9" t="s">
        <v>14</v>
      </c>
      <c r="I30" s="10">
        <v>7</v>
      </c>
      <c r="J30" s="58">
        <f t="shared" si="0"/>
        <v>21.875</v>
      </c>
    </row>
    <row r="31" spans="1:13" ht="26.25" customHeight="1" x14ac:dyDescent="0.25">
      <c r="A31" s="2">
        <v>3</v>
      </c>
      <c r="B31" s="7" t="s">
        <v>24</v>
      </c>
      <c r="C31" s="7" t="s">
        <v>6</v>
      </c>
      <c r="D31" s="7" t="s">
        <v>25</v>
      </c>
      <c r="E31" s="18" t="s">
        <v>12</v>
      </c>
      <c r="F31" s="18" t="s">
        <v>13</v>
      </c>
      <c r="G31" s="9">
        <v>6</v>
      </c>
      <c r="H31" s="9" t="s">
        <v>14</v>
      </c>
      <c r="I31" s="10">
        <v>6</v>
      </c>
      <c r="J31" s="58">
        <f t="shared" si="0"/>
        <v>18.75</v>
      </c>
    </row>
    <row r="32" spans="1:13" ht="26.25" customHeight="1" x14ac:dyDescent="0.25">
      <c r="A32" s="11">
        <v>4</v>
      </c>
      <c r="B32" s="68" t="s">
        <v>26</v>
      </c>
      <c r="C32" s="68" t="s">
        <v>27</v>
      </c>
      <c r="D32" s="68" t="s">
        <v>28</v>
      </c>
      <c r="E32" s="18" t="s">
        <v>12</v>
      </c>
      <c r="F32" s="18" t="s">
        <v>13</v>
      </c>
      <c r="G32" s="9">
        <v>6</v>
      </c>
      <c r="H32" s="9" t="s">
        <v>14</v>
      </c>
      <c r="I32" s="13">
        <v>5</v>
      </c>
      <c r="J32" s="58">
        <f t="shared" si="0"/>
        <v>15.625</v>
      </c>
    </row>
  </sheetData>
  <autoFilter ref="A3:J32" xr:uid="{DB7348C3-D2C7-40CF-ACED-49DF8AD741F1}"/>
  <sortState ref="A3:J32">
    <sortCondition descending="1" ref="I4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3A488-D39D-47A0-A4EA-0D1570F0D79B}">
  <dimension ref="A1:J32"/>
  <sheetViews>
    <sheetView topLeftCell="A16" workbookViewId="0">
      <selection activeCell="E16" sqref="E1:I1048576"/>
    </sheetView>
  </sheetViews>
  <sheetFormatPr defaultColWidth="9.109375" defaultRowHeight="13.8" x14ac:dyDescent="0.25"/>
  <cols>
    <col min="1" max="1" width="6.33203125" style="131" bestFit="1" customWidth="1"/>
    <col min="2" max="2" width="16.44140625" style="131" customWidth="1"/>
    <col min="3" max="3" width="12" style="131" customWidth="1"/>
    <col min="4" max="4" width="11.88671875" style="131" customWidth="1"/>
    <col min="5" max="5" width="23.77734375" style="131" customWidth="1"/>
    <col min="6" max="6" width="24.5546875" style="131" customWidth="1"/>
    <col min="7" max="7" width="9.88671875" style="132" customWidth="1"/>
    <col min="8" max="8" width="11.88671875" style="133" customWidth="1"/>
    <col min="9" max="16384" width="9.109375" style="131"/>
  </cols>
  <sheetData>
    <row r="1" spans="1:10" ht="20.399999999999999" customHeight="1" x14ac:dyDescent="0.25">
      <c r="E1" s="131" t="s">
        <v>526</v>
      </c>
      <c r="F1" s="131" t="s">
        <v>523</v>
      </c>
      <c r="G1" s="131">
        <v>30</v>
      </c>
      <c r="H1" s="132"/>
      <c r="I1" s="133"/>
    </row>
    <row r="2" spans="1:10" x14ac:dyDescent="0.25">
      <c r="E2" s="134"/>
      <c r="G2" s="131"/>
      <c r="H2" s="131"/>
    </row>
    <row r="3" spans="1:10" ht="110.4" x14ac:dyDescent="0.25">
      <c r="A3" s="135" t="s">
        <v>0</v>
      </c>
      <c r="B3" s="136" t="s">
        <v>1</v>
      </c>
      <c r="C3" s="136" t="s">
        <v>2</v>
      </c>
      <c r="D3" s="136" t="s">
        <v>3</v>
      </c>
      <c r="E3" s="137" t="s">
        <v>8</v>
      </c>
      <c r="F3" s="137" t="s">
        <v>7</v>
      </c>
      <c r="G3" s="137" t="s">
        <v>4</v>
      </c>
      <c r="H3" s="135" t="s">
        <v>5</v>
      </c>
      <c r="I3" s="138" t="s">
        <v>525</v>
      </c>
      <c r="J3" s="137" t="s">
        <v>532</v>
      </c>
    </row>
    <row r="4" spans="1:10" ht="26.25" customHeight="1" x14ac:dyDescent="0.25">
      <c r="A4" s="128">
        <v>1</v>
      </c>
      <c r="B4" s="130" t="s">
        <v>386</v>
      </c>
      <c r="C4" s="130" t="s">
        <v>244</v>
      </c>
      <c r="D4" s="130" t="s">
        <v>48</v>
      </c>
      <c r="E4" s="139" t="s">
        <v>348</v>
      </c>
      <c r="F4" s="140" t="s">
        <v>377</v>
      </c>
      <c r="G4" s="139">
        <v>7</v>
      </c>
      <c r="H4" s="139" t="s">
        <v>59</v>
      </c>
      <c r="I4" s="141">
        <v>25</v>
      </c>
      <c r="J4" s="142">
        <f>I4/$G$1*100</f>
        <v>83.333333333333343</v>
      </c>
    </row>
    <row r="5" spans="1:10" ht="26.25" customHeight="1" x14ac:dyDescent="0.25">
      <c r="A5" s="128">
        <v>2</v>
      </c>
      <c r="B5" s="130" t="s">
        <v>381</v>
      </c>
      <c r="C5" s="130" t="s">
        <v>382</v>
      </c>
      <c r="D5" s="130" t="s">
        <v>118</v>
      </c>
      <c r="E5" s="139" t="s">
        <v>348</v>
      </c>
      <c r="F5" s="140" t="s">
        <v>377</v>
      </c>
      <c r="G5" s="139">
        <v>7</v>
      </c>
      <c r="H5" s="139" t="s">
        <v>203</v>
      </c>
      <c r="I5" s="141">
        <v>24</v>
      </c>
      <c r="J5" s="142">
        <f t="shared" ref="J5:J32" si="0">I5/$G$1*100</f>
        <v>80</v>
      </c>
    </row>
    <row r="6" spans="1:10" ht="26.25" customHeight="1" x14ac:dyDescent="0.25">
      <c r="A6" s="128">
        <v>3</v>
      </c>
      <c r="B6" s="130" t="s">
        <v>383</v>
      </c>
      <c r="C6" s="130" t="s">
        <v>19</v>
      </c>
      <c r="D6" s="130" t="s">
        <v>384</v>
      </c>
      <c r="E6" s="139" t="s">
        <v>348</v>
      </c>
      <c r="F6" s="140" t="s">
        <v>377</v>
      </c>
      <c r="G6" s="139">
        <v>7</v>
      </c>
      <c r="H6" s="139" t="s">
        <v>203</v>
      </c>
      <c r="I6" s="141">
        <v>24</v>
      </c>
      <c r="J6" s="142">
        <f t="shared" si="0"/>
        <v>80</v>
      </c>
    </row>
    <row r="7" spans="1:10" ht="26.25" customHeight="1" x14ac:dyDescent="0.25">
      <c r="A7" s="128">
        <v>4</v>
      </c>
      <c r="B7" s="128" t="s">
        <v>198</v>
      </c>
      <c r="C7" s="128" t="s">
        <v>199</v>
      </c>
      <c r="D7" s="128" t="s">
        <v>17</v>
      </c>
      <c r="E7" s="143" t="s">
        <v>163</v>
      </c>
      <c r="F7" s="143" t="s">
        <v>164</v>
      </c>
      <c r="G7" s="139">
        <v>7</v>
      </c>
      <c r="H7" s="139" t="s">
        <v>59</v>
      </c>
      <c r="I7" s="144">
        <v>23</v>
      </c>
      <c r="J7" s="142">
        <f t="shared" si="0"/>
        <v>76.666666666666671</v>
      </c>
    </row>
    <row r="8" spans="1:10" ht="26.25" customHeight="1" x14ac:dyDescent="0.25">
      <c r="A8" s="128">
        <v>5</v>
      </c>
      <c r="B8" s="130" t="s">
        <v>376</v>
      </c>
      <c r="C8" s="130" t="s">
        <v>19</v>
      </c>
      <c r="D8" s="130" t="s">
        <v>183</v>
      </c>
      <c r="E8" s="139" t="s">
        <v>348</v>
      </c>
      <c r="F8" s="140" t="s">
        <v>377</v>
      </c>
      <c r="G8" s="139">
        <v>7</v>
      </c>
      <c r="H8" s="139" t="s">
        <v>14</v>
      </c>
      <c r="I8" s="145">
        <v>23</v>
      </c>
      <c r="J8" s="142">
        <f t="shared" si="0"/>
        <v>76.666666666666671</v>
      </c>
    </row>
    <row r="9" spans="1:10" ht="26.25" customHeight="1" x14ac:dyDescent="0.25">
      <c r="A9" s="128">
        <v>6</v>
      </c>
      <c r="B9" s="130" t="s">
        <v>385</v>
      </c>
      <c r="C9" s="130" t="s">
        <v>179</v>
      </c>
      <c r="D9" s="130" t="s">
        <v>48</v>
      </c>
      <c r="E9" s="139" t="s">
        <v>348</v>
      </c>
      <c r="F9" s="140" t="s">
        <v>377</v>
      </c>
      <c r="G9" s="139">
        <v>7</v>
      </c>
      <c r="H9" s="139" t="s">
        <v>14</v>
      </c>
      <c r="I9" s="141">
        <v>23</v>
      </c>
      <c r="J9" s="142">
        <f t="shared" si="0"/>
        <v>76.666666666666671</v>
      </c>
    </row>
    <row r="10" spans="1:10" ht="26.25" customHeight="1" x14ac:dyDescent="0.25">
      <c r="A10" s="128">
        <v>7</v>
      </c>
      <c r="B10" s="130" t="s">
        <v>378</v>
      </c>
      <c r="C10" s="130" t="s">
        <v>55</v>
      </c>
      <c r="D10" s="130" t="s">
        <v>51</v>
      </c>
      <c r="E10" s="139" t="s">
        <v>348</v>
      </c>
      <c r="F10" s="140" t="s">
        <v>377</v>
      </c>
      <c r="G10" s="139">
        <v>7</v>
      </c>
      <c r="H10" s="139" t="s">
        <v>14</v>
      </c>
      <c r="I10" s="144">
        <v>22</v>
      </c>
      <c r="J10" s="142">
        <f t="shared" si="0"/>
        <v>73.333333333333329</v>
      </c>
    </row>
    <row r="11" spans="1:10" ht="26.25" customHeight="1" x14ac:dyDescent="0.25">
      <c r="A11" s="128">
        <v>8</v>
      </c>
      <c r="B11" s="128" t="s">
        <v>477</v>
      </c>
      <c r="C11" s="128" t="s">
        <v>70</v>
      </c>
      <c r="D11" s="129" t="s">
        <v>232</v>
      </c>
      <c r="E11" s="139" t="s">
        <v>457</v>
      </c>
      <c r="F11" s="146" t="s">
        <v>458</v>
      </c>
      <c r="G11" s="139">
        <v>7</v>
      </c>
      <c r="H11" s="139" t="s">
        <v>59</v>
      </c>
      <c r="I11" s="145">
        <v>22</v>
      </c>
      <c r="J11" s="142">
        <f t="shared" si="0"/>
        <v>73.333333333333329</v>
      </c>
    </row>
    <row r="12" spans="1:10" ht="26.25" customHeight="1" x14ac:dyDescent="0.25">
      <c r="A12" s="128">
        <v>9</v>
      </c>
      <c r="B12" s="129" t="s">
        <v>200</v>
      </c>
      <c r="C12" s="129" t="s">
        <v>120</v>
      </c>
      <c r="D12" s="129" t="s">
        <v>201</v>
      </c>
      <c r="E12" s="143" t="s">
        <v>163</v>
      </c>
      <c r="F12" s="143" t="s">
        <v>164</v>
      </c>
      <c r="G12" s="139">
        <v>7</v>
      </c>
      <c r="H12" s="139" t="s">
        <v>14</v>
      </c>
      <c r="I12" s="144">
        <v>21</v>
      </c>
      <c r="J12" s="142">
        <f t="shared" si="0"/>
        <v>70</v>
      </c>
    </row>
    <row r="13" spans="1:10" ht="26.25" customHeight="1" x14ac:dyDescent="0.25">
      <c r="A13" s="128">
        <v>10</v>
      </c>
      <c r="B13" s="130" t="s">
        <v>379</v>
      </c>
      <c r="C13" s="130" t="s">
        <v>380</v>
      </c>
      <c r="D13" s="130" t="s">
        <v>31</v>
      </c>
      <c r="E13" s="139" t="s">
        <v>348</v>
      </c>
      <c r="F13" s="140" t="s">
        <v>377</v>
      </c>
      <c r="G13" s="139">
        <v>7</v>
      </c>
      <c r="H13" s="139" t="s">
        <v>14</v>
      </c>
      <c r="I13" s="144">
        <v>21</v>
      </c>
      <c r="J13" s="142">
        <f t="shared" si="0"/>
        <v>70</v>
      </c>
    </row>
    <row r="14" spans="1:10" ht="26.25" customHeight="1" x14ac:dyDescent="0.25">
      <c r="A14" s="128">
        <v>11</v>
      </c>
      <c r="B14" s="129" t="s">
        <v>513</v>
      </c>
      <c r="C14" s="129" t="s">
        <v>19</v>
      </c>
      <c r="D14" s="129" t="s">
        <v>28</v>
      </c>
      <c r="E14" s="139" t="s">
        <v>505</v>
      </c>
      <c r="F14" s="139" t="s">
        <v>506</v>
      </c>
      <c r="G14" s="139">
        <v>6</v>
      </c>
      <c r="H14" s="139" t="s">
        <v>59</v>
      </c>
      <c r="I14" s="145">
        <v>21</v>
      </c>
      <c r="J14" s="142">
        <f t="shared" si="0"/>
        <v>70</v>
      </c>
    </row>
    <row r="15" spans="1:10" ht="26.25" customHeight="1" x14ac:dyDescent="0.25">
      <c r="A15" s="128">
        <v>12</v>
      </c>
      <c r="B15" s="130" t="s">
        <v>202</v>
      </c>
      <c r="C15" s="130" t="s">
        <v>55</v>
      </c>
      <c r="D15" s="130" t="s">
        <v>53</v>
      </c>
      <c r="E15" s="143" t="s">
        <v>163</v>
      </c>
      <c r="F15" s="143" t="s">
        <v>164</v>
      </c>
      <c r="G15" s="139">
        <v>7</v>
      </c>
      <c r="H15" s="139" t="s">
        <v>203</v>
      </c>
      <c r="I15" s="141">
        <v>20</v>
      </c>
      <c r="J15" s="142">
        <f t="shared" si="0"/>
        <v>66.666666666666657</v>
      </c>
    </row>
    <row r="16" spans="1:10" ht="26.25" customHeight="1" x14ac:dyDescent="0.25">
      <c r="A16" s="128">
        <v>13</v>
      </c>
      <c r="B16" s="130" t="s">
        <v>478</v>
      </c>
      <c r="C16" s="130" t="s">
        <v>479</v>
      </c>
      <c r="D16" s="128" t="s">
        <v>480</v>
      </c>
      <c r="E16" s="143" t="s">
        <v>457</v>
      </c>
      <c r="F16" s="143" t="s">
        <v>458</v>
      </c>
      <c r="G16" s="139">
        <v>7</v>
      </c>
      <c r="H16" s="130" t="s">
        <v>203</v>
      </c>
      <c r="I16" s="144">
        <v>20</v>
      </c>
      <c r="J16" s="142">
        <f t="shared" si="0"/>
        <v>66.666666666666657</v>
      </c>
    </row>
    <row r="17" spans="1:10" ht="26.25" customHeight="1" x14ac:dyDescent="0.25">
      <c r="A17" s="128">
        <v>14</v>
      </c>
      <c r="B17" s="128" t="s">
        <v>221</v>
      </c>
      <c r="C17" s="128" t="s">
        <v>222</v>
      </c>
      <c r="D17" s="128" t="s">
        <v>76</v>
      </c>
      <c r="E17" s="143" t="s">
        <v>163</v>
      </c>
      <c r="F17" s="143" t="s">
        <v>164</v>
      </c>
      <c r="G17" s="139">
        <v>7</v>
      </c>
      <c r="H17" s="139" t="s">
        <v>14</v>
      </c>
      <c r="I17" s="141">
        <v>19</v>
      </c>
      <c r="J17" s="142">
        <f t="shared" si="0"/>
        <v>63.333333333333329</v>
      </c>
    </row>
    <row r="18" spans="1:10" ht="26.25" customHeight="1" x14ac:dyDescent="0.25">
      <c r="A18" s="128">
        <v>15</v>
      </c>
      <c r="B18" s="130" t="s">
        <v>69</v>
      </c>
      <c r="C18" s="130" t="s">
        <v>65</v>
      </c>
      <c r="D18" s="130" t="s">
        <v>232</v>
      </c>
      <c r="E18" s="139" t="s">
        <v>348</v>
      </c>
      <c r="F18" s="140" t="s">
        <v>377</v>
      </c>
      <c r="G18" s="139">
        <v>7</v>
      </c>
      <c r="H18" s="139" t="s">
        <v>14</v>
      </c>
      <c r="I18" s="141">
        <v>18</v>
      </c>
      <c r="J18" s="142">
        <f t="shared" si="0"/>
        <v>60</v>
      </c>
    </row>
    <row r="19" spans="1:10" ht="26.25" customHeight="1" x14ac:dyDescent="0.25">
      <c r="A19" s="128">
        <v>16</v>
      </c>
      <c r="B19" s="128" t="s">
        <v>514</v>
      </c>
      <c r="C19" s="128" t="s">
        <v>6</v>
      </c>
      <c r="D19" s="128" t="s">
        <v>162</v>
      </c>
      <c r="E19" s="139" t="s">
        <v>505</v>
      </c>
      <c r="F19" s="139" t="s">
        <v>506</v>
      </c>
      <c r="G19" s="139">
        <v>6</v>
      </c>
      <c r="H19" s="139" t="s">
        <v>63</v>
      </c>
      <c r="I19" s="144">
        <v>18</v>
      </c>
      <c r="J19" s="142">
        <f t="shared" si="0"/>
        <v>60</v>
      </c>
    </row>
    <row r="20" spans="1:10" ht="26.25" customHeight="1" x14ac:dyDescent="0.25">
      <c r="A20" s="128">
        <v>17</v>
      </c>
      <c r="B20" s="130" t="s">
        <v>387</v>
      </c>
      <c r="C20" s="130" t="s">
        <v>290</v>
      </c>
      <c r="D20" s="130" t="s">
        <v>56</v>
      </c>
      <c r="E20" s="139" t="s">
        <v>348</v>
      </c>
      <c r="F20" s="140" t="s">
        <v>377</v>
      </c>
      <c r="G20" s="139">
        <v>7</v>
      </c>
      <c r="H20" s="139" t="s">
        <v>14</v>
      </c>
      <c r="I20" s="141">
        <v>17</v>
      </c>
      <c r="J20" s="142">
        <f t="shared" si="0"/>
        <v>56.666666666666664</v>
      </c>
    </row>
    <row r="21" spans="1:10" ht="26.25" customHeight="1" x14ac:dyDescent="0.25">
      <c r="A21" s="128">
        <v>18</v>
      </c>
      <c r="B21" s="129" t="s">
        <v>196</v>
      </c>
      <c r="C21" s="129" t="s">
        <v>197</v>
      </c>
      <c r="D21" s="129" t="s">
        <v>28</v>
      </c>
      <c r="E21" s="139" t="s">
        <v>163</v>
      </c>
      <c r="F21" s="139" t="s">
        <v>164</v>
      </c>
      <c r="G21" s="139">
        <v>7</v>
      </c>
      <c r="H21" s="139" t="s">
        <v>14</v>
      </c>
      <c r="I21" s="145">
        <v>16</v>
      </c>
      <c r="J21" s="142">
        <f t="shared" si="0"/>
        <v>53.333333333333336</v>
      </c>
    </row>
    <row r="22" spans="1:10" ht="26.25" customHeight="1" x14ac:dyDescent="0.25">
      <c r="A22" s="128">
        <v>19</v>
      </c>
      <c r="B22" s="130" t="s">
        <v>204</v>
      </c>
      <c r="C22" s="130" t="s">
        <v>120</v>
      </c>
      <c r="D22" s="130" t="s">
        <v>205</v>
      </c>
      <c r="E22" s="143" t="s">
        <v>163</v>
      </c>
      <c r="F22" s="143" t="s">
        <v>164</v>
      </c>
      <c r="G22" s="139">
        <v>7</v>
      </c>
      <c r="H22" s="139" t="s">
        <v>14</v>
      </c>
      <c r="I22" s="141">
        <v>16</v>
      </c>
      <c r="J22" s="142">
        <f t="shared" si="0"/>
        <v>53.333333333333336</v>
      </c>
    </row>
    <row r="23" spans="1:10" ht="26.25" customHeight="1" x14ac:dyDescent="0.25">
      <c r="A23" s="128">
        <v>20</v>
      </c>
      <c r="B23" s="130" t="s">
        <v>206</v>
      </c>
      <c r="C23" s="130" t="s">
        <v>207</v>
      </c>
      <c r="D23" s="130" t="s">
        <v>208</v>
      </c>
      <c r="E23" s="143" t="s">
        <v>163</v>
      </c>
      <c r="F23" s="143" t="s">
        <v>164</v>
      </c>
      <c r="G23" s="139">
        <v>7</v>
      </c>
      <c r="H23" s="139" t="s">
        <v>14</v>
      </c>
      <c r="I23" s="141">
        <v>16</v>
      </c>
      <c r="J23" s="142">
        <f t="shared" si="0"/>
        <v>53.333333333333336</v>
      </c>
    </row>
    <row r="24" spans="1:10" ht="26.25" customHeight="1" x14ac:dyDescent="0.25">
      <c r="A24" s="128">
        <v>21</v>
      </c>
      <c r="B24" s="130" t="s">
        <v>209</v>
      </c>
      <c r="C24" s="130" t="s">
        <v>22</v>
      </c>
      <c r="D24" s="130" t="s">
        <v>195</v>
      </c>
      <c r="E24" s="143" t="s">
        <v>163</v>
      </c>
      <c r="F24" s="143" t="s">
        <v>164</v>
      </c>
      <c r="G24" s="139">
        <v>7</v>
      </c>
      <c r="H24" s="139" t="s">
        <v>14</v>
      </c>
      <c r="I24" s="141">
        <v>15</v>
      </c>
      <c r="J24" s="142">
        <f t="shared" si="0"/>
        <v>50</v>
      </c>
    </row>
    <row r="25" spans="1:10" ht="26.25" customHeight="1" x14ac:dyDescent="0.25">
      <c r="A25" s="128">
        <v>22</v>
      </c>
      <c r="B25" s="130" t="s">
        <v>211</v>
      </c>
      <c r="C25" s="130" t="s">
        <v>72</v>
      </c>
      <c r="D25" s="130" t="s">
        <v>51</v>
      </c>
      <c r="E25" s="143" t="s">
        <v>163</v>
      </c>
      <c r="F25" s="143" t="s">
        <v>164</v>
      </c>
      <c r="G25" s="139">
        <v>7</v>
      </c>
      <c r="H25" s="139" t="s">
        <v>14</v>
      </c>
      <c r="I25" s="141">
        <v>15</v>
      </c>
      <c r="J25" s="142">
        <f t="shared" si="0"/>
        <v>50</v>
      </c>
    </row>
    <row r="26" spans="1:10" ht="26.25" customHeight="1" x14ac:dyDescent="0.25">
      <c r="A26" s="128">
        <v>23</v>
      </c>
      <c r="B26" s="130" t="s">
        <v>212</v>
      </c>
      <c r="C26" s="130" t="s">
        <v>213</v>
      </c>
      <c r="D26" s="130" t="s">
        <v>214</v>
      </c>
      <c r="E26" s="143" t="s">
        <v>163</v>
      </c>
      <c r="F26" s="143" t="s">
        <v>164</v>
      </c>
      <c r="G26" s="139">
        <v>7</v>
      </c>
      <c r="H26" s="139" t="s">
        <v>14</v>
      </c>
      <c r="I26" s="141">
        <v>14</v>
      </c>
      <c r="J26" s="142">
        <f t="shared" si="0"/>
        <v>46.666666666666664</v>
      </c>
    </row>
    <row r="27" spans="1:10" ht="26.25" customHeight="1" x14ac:dyDescent="0.25">
      <c r="A27" s="128">
        <v>24</v>
      </c>
      <c r="B27" s="130" t="s">
        <v>220</v>
      </c>
      <c r="C27" s="130" t="s">
        <v>197</v>
      </c>
      <c r="D27" s="130" t="s">
        <v>76</v>
      </c>
      <c r="E27" s="143" t="s">
        <v>163</v>
      </c>
      <c r="F27" s="143" t="s">
        <v>164</v>
      </c>
      <c r="G27" s="139">
        <v>7</v>
      </c>
      <c r="H27" s="139" t="s">
        <v>14</v>
      </c>
      <c r="I27" s="141">
        <v>14</v>
      </c>
      <c r="J27" s="142">
        <f t="shared" si="0"/>
        <v>46.666666666666664</v>
      </c>
    </row>
    <row r="28" spans="1:10" ht="26.25" customHeight="1" x14ac:dyDescent="0.25">
      <c r="A28" s="128">
        <v>25</v>
      </c>
      <c r="B28" s="129" t="s">
        <v>515</v>
      </c>
      <c r="C28" s="129" t="s">
        <v>516</v>
      </c>
      <c r="D28" s="129" t="s">
        <v>517</v>
      </c>
      <c r="E28" s="139" t="s">
        <v>505</v>
      </c>
      <c r="F28" s="139" t="s">
        <v>506</v>
      </c>
      <c r="G28" s="139">
        <v>6</v>
      </c>
      <c r="H28" s="139" t="s">
        <v>14</v>
      </c>
      <c r="I28" s="144">
        <v>14</v>
      </c>
      <c r="J28" s="142">
        <f t="shared" si="0"/>
        <v>46.666666666666664</v>
      </c>
    </row>
    <row r="29" spans="1:10" ht="26.25" customHeight="1" x14ac:dyDescent="0.25">
      <c r="A29" s="128">
        <v>26</v>
      </c>
      <c r="B29" s="130" t="s">
        <v>215</v>
      </c>
      <c r="C29" s="130" t="s">
        <v>216</v>
      </c>
      <c r="D29" s="130" t="s">
        <v>217</v>
      </c>
      <c r="E29" s="143" t="s">
        <v>163</v>
      </c>
      <c r="F29" s="143" t="s">
        <v>164</v>
      </c>
      <c r="G29" s="139">
        <v>7</v>
      </c>
      <c r="H29" s="139" t="s">
        <v>14</v>
      </c>
      <c r="I29" s="141">
        <v>13</v>
      </c>
      <c r="J29" s="142">
        <f t="shared" si="0"/>
        <v>43.333333333333336</v>
      </c>
    </row>
    <row r="30" spans="1:10" ht="26.25" customHeight="1" x14ac:dyDescent="0.25">
      <c r="A30" s="128">
        <v>27</v>
      </c>
      <c r="B30" s="130" t="s">
        <v>218</v>
      </c>
      <c r="C30" s="130" t="s">
        <v>219</v>
      </c>
      <c r="D30" s="130" t="s">
        <v>162</v>
      </c>
      <c r="E30" s="143" t="s">
        <v>163</v>
      </c>
      <c r="F30" s="143" t="s">
        <v>164</v>
      </c>
      <c r="G30" s="139">
        <v>7</v>
      </c>
      <c r="H30" s="139" t="s">
        <v>14</v>
      </c>
      <c r="I30" s="141">
        <v>13</v>
      </c>
      <c r="J30" s="142">
        <f t="shared" si="0"/>
        <v>43.333333333333336</v>
      </c>
    </row>
    <row r="31" spans="1:10" ht="26.25" customHeight="1" x14ac:dyDescent="0.25">
      <c r="A31" s="128">
        <v>28</v>
      </c>
      <c r="B31" s="129" t="s">
        <v>481</v>
      </c>
      <c r="C31" s="129" t="s">
        <v>65</v>
      </c>
      <c r="D31" s="129" t="s">
        <v>53</v>
      </c>
      <c r="E31" s="143" t="s">
        <v>457</v>
      </c>
      <c r="F31" s="143" t="s">
        <v>458</v>
      </c>
      <c r="G31" s="139">
        <v>7</v>
      </c>
      <c r="H31" s="130" t="s">
        <v>14</v>
      </c>
      <c r="I31" s="144">
        <v>12</v>
      </c>
      <c r="J31" s="142">
        <f t="shared" si="0"/>
        <v>40</v>
      </c>
    </row>
    <row r="32" spans="1:10" ht="26.25" customHeight="1" x14ac:dyDescent="0.25">
      <c r="A32" s="128">
        <v>29</v>
      </c>
      <c r="B32" s="130" t="s">
        <v>482</v>
      </c>
      <c r="C32" s="130" t="s">
        <v>285</v>
      </c>
      <c r="D32" s="130" t="s">
        <v>351</v>
      </c>
      <c r="E32" s="143" t="s">
        <v>457</v>
      </c>
      <c r="F32" s="143" t="s">
        <v>458</v>
      </c>
      <c r="G32" s="139">
        <v>7</v>
      </c>
      <c r="H32" s="130" t="s">
        <v>14</v>
      </c>
      <c r="I32" s="141">
        <v>10</v>
      </c>
      <c r="J32" s="142">
        <f t="shared" si="0"/>
        <v>33.333333333333329</v>
      </c>
    </row>
  </sheetData>
  <sortState ref="A4:J32">
    <sortCondition descending="1" ref="I4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AD1BA-69B3-4D29-95A9-E4BCA52F44F5}">
  <dimension ref="A1:V66"/>
  <sheetViews>
    <sheetView tabSelected="1" workbookViewId="0">
      <selection activeCell="N8" sqref="N8"/>
    </sheetView>
  </sheetViews>
  <sheetFormatPr defaultColWidth="9.109375" defaultRowHeight="13.2" x14ac:dyDescent="0.25"/>
  <cols>
    <col min="1" max="1" width="6.33203125" style="85" bestFit="1" customWidth="1"/>
    <col min="2" max="2" width="16.44140625" style="85" customWidth="1"/>
    <col min="3" max="3" width="12" style="85" customWidth="1"/>
    <col min="4" max="4" width="11.88671875" style="85" customWidth="1"/>
    <col min="5" max="6" width="23.33203125" style="85" customWidth="1"/>
    <col min="7" max="7" width="10" style="85" customWidth="1"/>
    <col min="8" max="8" width="9.88671875" style="116" customWidth="1"/>
    <col min="9" max="9" width="11.88671875" style="117" customWidth="1"/>
    <col min="10" max="16384" width="9.109375" style="85"/>
  </cols>
  <sheetData>
    <row r="1" spans="1:10" s="171" customFormat="1" ht="20.399999999999999" customHeight="1" x14ac:dyDescent="0.25">
      <c r="E1" s="171" t="s">
        <v>528</v>
      </c>
      <c r="F1" s="171" t="s">
        <v>523</v>
      </c>
      <c r="G1" s="171">
        <v>30</v>
      </c>
      <c r="H1" s="172"/>
      <c r="I1" s="173"/>
    </row>
    <row r="2" spans="1:10" ht="15" customHeight="1" x14ac:dyDescent="0.25">
      <c r="A2" s="174"/>
      <c r="B2" s="175"/>
      <c r="C2" s="175"/>
      <c r="D2" s="175"/>
      <c r="E2" s="113"/>
      <c r="F2" s="113"/>
      <c r="G2" s="175"/>
      <c r="H2" s="176"/>
      <c r="I2" s="177"/>
    </row>
    <row r="3" spans="1:10" ht="79.2" x14ac:dyDescent="0.25">
      <c r="A3" s="106" t="s">
        <v>0</v>
      </c>
      <c r="B3" s="107" t="s">
        <v>1</v>
      </c>
      <c r="C3" s="107" t="s">
        <v>2</v>
      </c>
      <c r="D3" s="107" t="s">
        <v>3</v>
      </c>
      <c r="E3" s="108" t="s">
        <v>8</v>
      </c>
      <c r="F3" s="108" t="s">
        <v>7</v>
      </c>
      <c r="G3" s="108" t="s">
        <v>4</v>
      </c>
      <c r="H3" s="106" t="s">
        <v>5</v>
      </c>
      <c r="I3" s="109" t="s">
        <v>529</v>
      </c>
      <c r="J3" s="108" t="s">
        <v>532</v>
      </c>
    </row>
    <row r="4" spans="1:10" ht="26.25" customHeight="1" x14ac:dyDescent="0.25">
      <c r="A4" s="14">
        <v>1</v>
      </c>
      <c r="B4" s="1" t="s">
        <v>54</v>
      </c>
      <c r="C4" s="1" t="s">
        <v>55</v>
      </c>
      <c r="D4" s="1" t="s">
        <v>56</v>
      </c>
      <c r="E4" s="26" t="s">
        <v>57</v>
      </c>
      <c r="F4" s="26" t="s">
        <v>58</v>
      </c>
      <c r="G4" s="26">
        <v>8</v>
      </c>
      <c r="H4" s="26" t="s">
        <v>59</v>
      </c>
      <c r="I4" s="74">
        <v>28</v>
      </c>
      <c r="J4" s="178">
        <f>I4/$G$1*100</f>
        <v>93.333333333333329</v>
      </c>
    </row>
    <row r="5" spans="1:10" ht="26.25" customHeight="1" x14ac:dyDescent="0.25">
      <c r="A5" s="14">
        <v>2</v>
      </c>
      <c r="B5" s="1" t="s">
        <v>60</v>
      </c>
      <c r="C5" s="1" t="s">
        <v>61</v>
      </c>
      <c r="D5" s="1" t="s">
        <v>62</v>
      </c>
      <c r="E5" s="26" t="s">
        <v>57</v>
      </c>
      <c r="F5" s="26" t="s">
        <v>58</v>
      </c>
      <c r="G5" s="26">
        <v>8</v>
      </c>
      <c r="H5" s="26" t="s">
        <v>63</v>
      </c>
      <c r="I5" s="74">
        <v>25</v>
      </c>
      <c r="J5" s="178">
        <f t="shared" ref="J5:J66" si="0">I5/$G$1*100</f>
        <v>83.333333333333343</v>
      </c>
    </row>
    <row r="6" spans="1:10" ht="26.25" customHeight="1" x14ac:dyDescent="0.25">
      <c r="A6" s="14">
        <v>3</v>
      </c>
      <c r="B6" s="1" t="s">
        <v>300</v>
      </c>
      <c r="C6" s="1" t="s">
        <v>260</v>
      </c>
      <c r="D6" s="1" t="s">
        <v>301</v>
      </c>
      <c r="E6" s="26" t="s">
        <v>302</v>
      </c>
      <c r="F6" s="26" t="s">
        <v>303</v>
      </c>
      <c r="G6" s="26">
        <v>8</v>
      </c>
      <c r="H6" s="26" t="s">
        <v>286</v>
      </c>
      <c r="I6" s="74">
        <v>25</v>
      </c>
      <c r="J6" s="178">
        <f t="shared" si="0"/>
        <v>83.333333333333343</v>
      </c>
    </row>
    <row r="7" spans="1:10" ht="26.25" customHeight="1" x14ac:dyDescent="0.25">
      <c r="A7" s="14">
        <v>4</v>
      </c>
      <c r="B7" s="7" t="s">
        <v>64</v>
      </c>
      <c r="C7" s="7" t="s">
        <v>65</v>
      </c>
      <c r="D7" s="7" t="s">
        <v>66</v>
      </c>
      <c r="E7" s="26" t="s">
        <v>57</v>
      </c>
      <c r="F7" s="26" t="s">
        <v>58</v>
      </c>
      <c r="G7" s="26">
        <v>8</v>
      </c>
      <c r="H7" s="76" t="s">
        <v>63</v>
      </c>
      <c r="I7" s="77">
        <v>24</v>
      </c>
      <c r="J7" s="178">
        <f t="shared" si="0"/>
        <v>80</v>
      </c>
    </row>
    <row r="8" spans="1:10" ht="26.25" customHeight="1" x14ac:dyDescent="0.25">
      <c r="A8" s="14">
        <v>5</v>
      </c>
      <c r="B8" s="12" t="s">
        <v>304</v>
      </c>
      <c r="C8" s="12" t="s">
        <v>305</v>
      </c>
      <c r="D8" s="12" t="s">
        <v>31</v>
      </c>
      <c r="E8" s="26" t="s">
        <v>302</v>
      </c>
      <c r="F8" s="26" t="s">
        <v>303</v>
      </c>
      <c r="G8" s="76">
        <v>8</v>
      </c>
      <c r="H8" s="76" t="s">
        <v>63</v>
      </c>
      <c r="I8" s="77">
        <v>24</v>
      </c>
      <c r="J8" s="178">
        <f t="shared" si="0"/>
        <v>80</v>
      </c>
    </row>
    <row r="9" spans="1:10" ht="26.25" customHeight="1" x14ac:dyDescent="0.25">
      <c r="A9" s="14">
        <v>6</v>
      </c>
      <c r="B9" s="7" t="s">
        <v>67</v>
      </c>
      <c r="C9" s="7" t="s">
        <v>68</v>
      </c>
      <c r="D9" s="7" t="s">
        <v>51</v>
      </c>
      <c r="E9" s="26" t="s">
        <v>57</v>
      </c>
      <c r="F9" s="26" t="s">
        <v>58</v>
      </c>
      <c r="G9" s="26">
        <v>8</v>
      </c>
      <c r="H9" s="76" t="s">
        <v>63</v>
      </c>
      <c r="I9" s="77">
        <v>22</v>
      </c>
      <c r="J9" s="178">
        <f t="shared" si="0"/>
        <v>73.333333333333329</v>
      </c>
    </row>
    <row r="10" spans="1:10" ht="26.25" customHeight="1" x14ac:dyDescent="0.25">
      <c r="A10" s="14">
        <v>7</v>
      </c>
      <c r="B10" s="12" t="s">
        <v>483</v>
      </c>
      <c r="C10" s="12" t="s">
        <v>269</v>
      </c>
      <c r="D10" s="1" t="s">
        <v>53</v>
      </c>
      <c r="E10" s="26" t="s">
        <v>457</v>
      </c>
      <c r="F10" s="114" t="s">
        <v>458</v>
      </c>
      <c r="G10" s="26">
        <v>8</v>
      </c>
      <c r="H10" s="115" t="s">
        <v>59</v>
      </c>
      <c r="I10" s="74">
        <v>22</v>
      </c>
      <c r="J10" s="178">
        <f t="shared" si="0"/>
        <v>73.333333333333329</v>
      </c>
    </row>
    <row r="11" spans="1:10" ht="26.25" customHeight="1" x14ac:dyDescent="0.25">
      <c r="A11" s="14">
        <v>8</v>
      </c>
      <c r="B11" s="1" t="s">
        <v>518</v>
      </c>
      <c r="C11" s="1" t="s">
        <v>258</v>
      </c>
      <c r="D11" s="1" t="s">
        <v>99</v>
      </c>
      <c r="E11" s="26" t="s">
        <v>505</v>
      </c>
      <c r="F11" s="26" t="s">
        <v>506</v>
      </c>
      <c r="G11" s="26">
        <v>8</v>
      </c>
      <c r="H11" s="26" t="s">
        <v>59</v>
      </c>
      <c r="I11" s="74">
        <v>20</v>
      </c>
      <c r="J11" s="178">
        <f t="shared" si="0"/>
        <v>66.666666666666657</v>
      </c>
    </row>
    <row r="12" spans="1:10" ht="26.25" customHeight="1" x14ac:dyDescent="0.25">
      <c r="A12" s="14">
        <v>9</v>
      </c>
      <c r="B12" s="12" t="s">
        <v>29</v>
      </c>
      <c r="C12" s="12" t="s">
        <v>32</v>
      </c>
      <c r="D12" s="12" t="s">
        <v>33</v>
      </c>
      <c r="E12" s="111" t="s">
        <v>12</v>
      </c>
      <c r="F12" s="111" t="s">
        <v>13</v>
      </c>
      <c r="G12" s="76">
        <v>8</v>
      </c>
      <c r="H12" s="76" t="s">
        <v>59</v>
      </c>
      <c r="I12" s="77">
        <v>19</v>
      </c>
      <c r="J12" s="178">
        <f t="shared" si="0"/>
        <v>63.333333333333329</v>
      </c>
    </row>
    <row r="13" spans="1:10" ht="26.25" customHeight="1" x14ac:dyDescent="0.25">
      <c r="A13" s="14">
        <v>10</v>
      </c>
      <c r="B13" s="12" t="s">
        <v>69</v>
      </c>
      <c r="C13" s="12" t="s">
        <v>70</v>
      </c>
      <c r="D13" s="12" t="s">
        <v>56</v>
      </c>
      <c r="E13" s="26" t="s">
        <v>57</v>
      </c>
      <c r="F13" s="26" t="s">
        <v>58</v>
      </c>
      <c r="G13" s="26">
        <v>8</v>
      </c>
      <c r="H13" s="76" t="s">
        <v>14</v>
      </c>
      <c r="I13" s="78">
        <v>19</v>
      </c>
      <c r="J13" s="178">
        <f t="shared" si="0"/>
        <v>63.333333333333329</v>
      </c>
    </row>
    <row r="14" spans="1:10" ht="26.25" customHeight="1" x14ac:dyDescent="0.25">
      <c r="A14" s="14">
        <v>11</v>
      </c>
      <c r="B14" s="1" t="s">
        <v>223</v>
      </c>
      <c r="C14" s="1" t="s">
        <v>161</v>
      </c>
      <c r="D14" s="1" t="s">
        <v>205</v>
      </c>
      <c r="E14" s="26" t="s">
        <v>163</v>
      </c>
      <c r="F14" s="26" t="s">
        <v>224</v>
      </c>
      <c r="G14" s="26">
        <v>8</v>
      </c>
      <c r="H14" s="26" t="s">
        <v>59</v>
      </c>
      <c r="I14" s="74">
        <v>19</v>
      </c>
      <c r="J14" s="178">
        <f t="shared" si="0"/>
        <v>63.333333333333329</v>
      </c>
    </row>
    <row r="15" spans="1:10" ht="26.25" customHeight="1" x14ac:dyDescent="0.25">
      <c r="A15" s="14">
        <v>12</v>
      </c>
      <c r="B15" s="75" t="s">
        <v>407</v>
      </c>
      <c r="C15" s="75" t="s">
        <v>321</v>
      </c>
      <c r="D15" s="75" t="s">
        <v>408</v>
      </c>
      <c r="E15" s="26" t="s">
        <v>348</v>
      </c>
      <c r="F15" s="110" t="s">
        <v>377</v>
      </c>
      <c r="G15" s="26">
        <v>8</v>
      </c>
      <c r="H15" s="76" t="s">
        <v>59</v>
      </c>
      <c r="I15" s="78">
        <v>19</v>
      </c>
      <c r="J15" s="178">
        <f t="shared" si="0"/>
        <v>63.333333333333329</v>
      </c>
    </row>
    <row r="16" spans="1:10" ht="26.25" customHeight="1" x14ac:dyDescent="0.25">
      <c r="A16" s="14">
        <v>13</v>
      </c>
      <c r="B16" s="7" t="s">
        <v>484</v>
      </c>
      <c r="C16" s="7" t="s">
        <v>120</v>
      </c>
      <c r="D16" s="12" t="s">
        <v>162</v>
      </c>
      <c r="E16" s="26" t="s">
        <v>457</v>
      </c>
      <c r="F16" s="114" t="s">
        <v>458</v>
      </c>
      <c r="G16" s="76">
        <v>8</v>
      </c>
      <c r="H16" s="115" t="s">
        <v>203</v>
      </c>
      <c r="I16" s="77">
        <v>19</v>
      </c>
      <c r="J16" s="178">
        <f t="shared" si="0"/>
        <v>63.333333333333329</v>
      </c>
    </row>
    <row r="17" spans="1:22" ht="26.25" customHeight="1" x14ac:dyDescent="0.25">
      <c r="A17" s="14">
        <v>14</v>
      </c>
      <c r="B17" s="12" t="s">
        <v>119</v>
      </c>
      <c r="C17" s="12" t="s">
        <v>225</v>
      </c>
      <c r="D17" s="12" t="s">
        <v>186</v>
      </c>
      <c r="E17" s="76" t="s">
        <v>163</v>
      </c>
      <c r="F17" s="76" t="s">
        <v>224</v>
      </c>
      <c r="G17" s="76">
        <v>8</v>
      </c>
      <c r="H17" s="76" t="s">
        <v>203</v>
      </c>
      <c r="I17" s="77">
        <v>18</v>
      </c>
      <c r="J17" s="178">
        <f t="shared" si="0"/>
        <v>60</v>
      </c>
    </row>
    <row r="18" spans="1:22" ht="26.25" customHeight="1" x14ac:dyDescent="0.25">
      <c r="A18" s="14">
        <v>15</v>
      </c>
      <c r="B18" s="12" t="s">
        <v>71</v>
      </c>
      <c r="C18" s="12" t="s">
        <v>72</v>
      </c>
      <c r="D18" s="12" t="s">
        <v>73</v>
      </c>
      <c r="E18" s="26" t="s">
        <v>57</v>
      </c>
      <c r="F18" s="26" t="s">
        <v>58</v>
      </c>
      <c r="G18" s="26">
        <v>8</v>
      </c>
      <c r="H18" s="76" t="s">
        <v>14</v>
      </c>
      <c r="I18" s="78">
        <v>17</v>
      </c>
      <c r="J18" s="178">
        <f t="shared" si="0"/>
        <v>56.666666666666664</v>
      </c>
    </row>
    <row r="19" spans="1:22" ht="26.25" customHeight="1" x14ac:dyDescent="0.25">
      <c r="A19" s="14">
        <v>16</v>
      </c>
      <c r="B19" s="12" t="s">
        <v>74</v>
      </c>
      <c r="C19" s="12" t="s">
        <v>75</v>
      </c>
      <c r="D19" s="12" t="s">
        <v>76</v>
      </c>
      <c r="E19" s="26" t="s">
        <v>57</v>
      </c>
      <c r="F19" s="26" t="s">
        <v>58</v>
      </c>
      <c r="G19" s="26">
        <v>8</v>
      </c>
      <c r="H19" s="76" t="s">
        <v>14</v>
      </c>
      <c r="I19" s="78">
        <v>17</v>
      </c>
      <c r="J19" s="178">
        <f t="shared" si="0"/>
        <v>56.666666666666664</v>
      </c>
    </row>
    <row r="20" spans="1:22" ht="26.25" customHeight="1" x14ac:dyDescent="0.25">
      <c r="A20" s="14">
        <v>17</v>
      </c>
      <c r="B20" s="12" t="s">
        <v>226</v>
      </c>
      <c r="C20" s="12" t="s">
        <v>22</v>
      </c>
      <c r="D20" s="12" t="s">
        <v>162</v>
      </c>
      <c r="E20" s="76" t="s">
        <v>163</v>
      </c>
      <c r="F20" s="76" t="s">
        <v>224</v>
      </c>
      <c r="G20" s="76">
        <v>8</v>
      </c>
      <c r="H20" s="76" t="s">
        <v>14</v>
      </c>
      <c r="I20" s="77">
        <v>17</v>
      </c>
      <c r="J20" s="178">
        <f t="shared" si="0"/>
        <v>56.666666666666664</v>
      </c>
    </row>
    <row r="21" spans="1:22" ht="26.25" customHeight="1" x14ac:dyDescent="0.25">
      <c r="A21" s="14">
        <v>18</v>
      </c>
      <c r="B21" s="7" t="s">
        <v>306</v>
      </c>
      <c r="C21" s="7" t="s">
        <v>72</v>
      </c>
      <c r="D21" s="7" t="s">
        <v>51</v>
      </c>
      <c r="E21" s="26" t="s">
        <v>302</v>
      </c>
      <c r="F21" s="26" t="s">
        <v>303</v>
      </c>
      <c r="G21" s="76">
        <v>8</v>
      </c>
      <c r="H21" s="76" t="s">
        <v>14</v>
      </c>
      <c r="I21" s="77">
        <v>17</v>
      </c>
      <c r="J21" s="178">
        <f t="shared" si="0"/>
        <v>56.666666666666664</v>
      </c>
    </row>
    <row r="22" spans="1:22" ht="26.25" customHeight="1" x14ac:dyDescent="0.25">
      <c r="A22" s="14">
        <v>19</v>
      </c>
      <c r="B22" s="12" t="s">
        <v>227</v>
      </c>
      <c r="C22" s="12" t="s">
        <v>228</v>
      </c>
      <c r="D22" s="12" t="s">
        <v>48</v>
      </c>
      <c r="E22" s="76" t="s">
        <v>163</v>
      </c>
      <c r="F22" s="76" t="s">
        <v>224</v>
      </c>
      <c r="G22" s="76">
        <v>8</v>
      </c>
      <c r="H22" s="76" t="s">
        <v>14</v>
      </c>
      <c r="I22" s="77">
        <v>16</v>
      </c>
      <c r="J22" s="178">
        <f t="shared" si="0"/>
        <v>53.333333333333336</v>
      </c>
    </row>
    <row r="23" spans="1:22" ht="26.25" customHeight="1" x14ac:dyDescent="0.25">
      <c r="A23" s="14">
        <v>20</v>
      </c>
      <c r="B23" s="1" t="s">
        <v>29</v>
      </c>
      <c r="C23" s="1" t="s">
        <v>30</v>
      </c>
      <c r="D23" s="1" t="s">
        <v>31</v>
      </c>
      <c r="E23" s="26" t="s">
        <v>12</v>
      </c>
      <c r="F23" s="26" t="s">
        <v>13</v>
      </c>
      <c r="G23" s="26">
        <v>8</v>
      </c>
      <c r="H23" s="26" t="s">
        <v>63</v>
      </c>
      <c r="I23" s="74">
        <v>15</v>
      </c>
      <c r="J23" s="178">
        <f t="shared" si="0"/>
        <v>50</v>
      </c>
    </row>
    <row r="24" spans="1:22" ht="26.25" customHeight="1" x14ac:dyDescent="0.25">
      <c r="A24" s="14">
        <v>21</v>
      </c>
      <c r="B24" s="12" t="s">
        <v>77</v>
      </c>
      <c r="C24" s="12" t="s">
        <v>78</v>
      </c>
      <c r="D24" s="12" t="s">
        <v>79</v>
      </c>
      <c r="E24" s="26" t="s">
        <v>57</v>
      </c>
      <c r="F24" s="26" t="s">
        <v>58</v>
      </c>
      <c r="G24" s="26">
        <v>8</v>
      </c>
      <c r="H24" s="76" t="s">
        <v>14</v>
      </c>
      <c r="I24" s="78">
        <v>15</v>
      </c>
      <c r="J24" s="178">
        <f t="shared" si="0"/>
        <v>50</v>
      </c>
    </row>
    <row r="25" spans="1:22" ht="26.25" customHeight="1" x14ac:dyDescent="0.25">
      <c r="A25" s="14">
        <v>22</v>
      </c>
      <c r="B25" s="12" t="s">
        <v>229</v>
      </c>
      <c r="C25" s="12" t="s">
        <v>230</v>
      </c>
      <c r="D25" s="12" t="s">
        <v>126</v>
      </c>
      <c r="E25" s="76" t="s">
        <v>163</v>
      </c>
      <c r="F25" s="76" t="s">
        <v>224</v>
      </c>
      <c r="G25" s="76">
        <v>8</v>
      </c>
      <c r="H25" s="76" t="s">
        <v>14</v>
      </c>
      <c r="I25" s="77">
        <v>15</v>
      </c>
      <c r="J25" s="178">
        <f t="shared" si="0"/>
        <v>50</v>
      </c>
    </row>
    <row r="26" spans="1:22" s="112" customFormat="1" ht="26.25" customHeight="1" x14ac:dyDescent="0.25">
      <c r="A26" s="14">
        <v>23</v>
      </c>
      <c r="B26" s="79" t="s">
        <v>231</v>
      </c>
      <c r="C26" s="79" t="s">
        <v>134</v>
      </c>
      <c r="D26" s="79" t="s">
        <v>232</v>
      </c>
      <c r="E26" s="81" t="s">
        <v>163</v>
      </c>
      <c r="F26" s="81" t="s">
        <v>224</v>
      </c>
      <c r="G26" s="81">
        <v>8</v>
      </c>
      <c r="H26" s="81" t="s">
        <v>14</v>
      </c>
      <c r="I26" s="153">
        <v>15</v>
      </c>
      <c r="J26" s="178">
        <f t="shared" si="0"/>
        <v>50</v>
      </c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</row>
    <row r="27" spans="1:22" s="112" customFormat="1" ht="26.25" customHeight="1" x14ac:dyDescent="0.25">
      <c r="A27" s="14">
        <v>24</v>
      </c>
      <c r="B27" s="80" t="s">
        <v>388</v>
      </c>
      <c r="C27" s="80" t="s">
        <v>106</v>
      </c>
      <c r="D27" s="80" t="s">
        <v>126</v>
      </c>
      <c r="E27" s="147" t="s">
        <v>348</v>
      </c>
      <c r="F27" s="152" t="s">
        <v>377</v>
      </c>
      <c r="G27" s="147">
        <v>8</v>
      </c>
      <c r="H27" s="147" t="s">
        <v>203</v>
      </c>
      <c r="I27" s="154">
        <v>14</v>
      </c>
      <c r="J27" s="178">
        <f t="shared" si="0"/>
        <v>46.666666666666664</v>
      </c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</row>
    <row r="28" spans="1:22" ht="26.25" customHeight="1" x14ac:dyDescent="0.25">
      <c r="A28" s="14">
        <v>25</v>
      </c>
      <c r="B28" s="68" t="s">
        <v>485</v>
      </c>
      <c r="C28" s="68" t="s">
        <v>486</v>
      </c>
      <c r="D28" s="7" t="s">
        <v>487</v>
      </c>
      <c r="E28" s="26" t="s">
        <v>457</v>
      </c>
      <c r="F28" s="114" t="s">
        <v>458</v>
      </c>
      <c r="G28" s="76">
        <v>8</v>
      </c>
      <c r="H28" s="115" t="s">
        <v>14</v>
      </c>
      <c r="I28" s="77">
        <v>14</v>
      </c>
      <c r="J28" s="178">
        <f t="shared" si="0"/>
        <v>46.666666666666664</v>
      </c>
    </row>
    <row r="29" spans="1:22" ht="26.25" customHeight="1" x14ac:dyDescent="0.25">
      <c r="A29" s="14">
        <v>26</v>
      </c>
      <c r="B29" s="12" t="s">
        <v>80</v>
      </c>
      <c r="C29" s="12" t="s">
        <v>81</v>
      </c>
      <c r="D29" s="12" t="s">
        <v>82</v>
      </c>
      <c r="E29" s="26" t="s">
        <v>57</v>
      </c>
      <c r="F29" s="26" t="s">
        <v>58</v>
      </c>
      <c r="G29" s="26">
        <v>8</v>
      </c>
      <c r="H29" s="76" t="s">
        <v>14</v>
      </c>
      <c r="I29" s="78">
        <v>13</v>
      </c>
      <c r="J29" s="178">
        <f t="shared" si="0"/>
        <v>43.333333333333336</v>
      </c>
    </row>
    <row r="30" spans="1:22" ht="26.25" customHeight="1" x14ac:dyDescent="0.25">
      <c r="A30" s="14">
        <v>27</v>
      </c>
      <c r="B30" s="75" t="s">
        <v>396</v>
      </c>
      <c r="C30" s="75" t="s">
        <v>397</v>
      </c>
      <c r="D30" s="75" t="s">
        <v>398</v>
      </c>
      <c r="E30" s="26" t="s">
        <v>348</v>
      </c>
      <c r="F30" s="110" t="s">
        <v>377</v>
      </c>
      <c r="G30" s="26">
        <v>8</v>
      </c>
      <c r="H30" s="76" t="s">
        <v>203</v>
      </c>
      <c r="I30" s="78">
        <v>13</v>
      </c>
      <c r="J30" s="178">
        <f t="shared" si="0"/>
        <v>43.333333333333336</v>
      </c>
    </row>
    <row r="31" spans="1:22" ht="26.25" customHeight="1" x14ac:dyDescent="0.25">
      <c r="A31" s="14">
        <v>28</v>
      </c>
      <c r="B31" s="12" t="s">
        <v>83</v>
      </c>
      <c r="C31" s="12" t="s">
        <v>72</v>
      </c>
      <c r="D31" s="12" t="s">
        <v>76</v>
      </c>
      <c r="E31" s="26" t="s">
        <v>57</v>
      </c>
      <c r="F31" s="26" t="s">
        <v>58</v>
      </c>
      <c r="G31" s="26">
        <v>8</v>
      </c>
      <c r="H31" s="76" t="s">
        <v>14</v>
      </c>
      <c r="I31" s="78">
        <v>12</v>
      </c>
      <c r="J31" s="178">
        <f t="shared" si="0"/>
        <v>40</v>
      </c>
    </row>
    <row r="32" spans="1:22" ht="26.25" customHeight="1" x14ac:dyDescent="0.25">
      <c r="A32" s="14">
        <v>29</v>
      </c>
      <c r="B32" s="180" t="s">
        <v>406</v>
      </c>
      <c r="C32" s="180" t="s">
        <v>106</v>
      </c>
      <c r="D32" s="180" t="s">
        <v>51</v>
      </c>
      <c r="E32" s="26" t="s">
        <v>348</v>
      </c>
      <c r="F32" s="110" t="s">
        <v>377</v>
      </c>
      <c r="G32" s="26">
        <v>8</v>
      </c>
      <c r="H32" s="76" t="s">
        <v>14</v>
      </c>
      <c r="I32" s="78">
        <v>12</v>
      </c>
      <c r="J32" s="178">
        <f t="shared" si="0"/>
        <v>40</v>
      </c>
    </row>
    <row r="33" spans="1:10" ht="26.25" customHeight="1" x14ac:dyDescent="0.25">
      <c r="A33" s="14">
        <v>30</v>
      </c>
      <c r="B33" s="7" t="s">
        <v>233</v>
      </c>
      <c r="C33" s="7" t="s">
        <v>16</v>
      </c>
      <c r="D33" s="7" t="s">
        <v>23</v>
      </c>
      <c r="E33" s="76" t="s">
        <v>163</v>
      </c>
      <c r="F33" s="76" t="s">
        <v>224</v>
      </c>
      <c r="G33" s="76">
        <v>8</v>
      </c>
      <c r="H33" s="76" t="s">
        <v>14</v>
      </c>
      <c r="I33" s="77">
        <v>11</v>
      </c>
      <c r="J33" s="178">
        <f t="shared" si="0"/>
        <v>36.666666666666664</v>
      </c>
    </row>
    <row r="34" spans="1:10" ht="26.25" customHeight="1" x14ac:dyDescent="0.25">
      <c r="A34" s="14">
        <v>31</v>
      </c>
      <c r="B34" s="7" t="s">
        <v>234</v>
      </c>
      <c r="C34" s="7" t="s">
        <v>97</v>
      </c>
      <c r="D34" s="7" t="s">
        <v>123</v>
      </c>
      <c r="E34" s="76" t="s">
        <v>163</v>
      </c>
      <c r="F34" s="76" t="s">
        <v>224</v>
      </c>
      <c r="G34" s="76">
        <v>8</v>
      </c>
      <c r="H34" s="76" t="s">
        <v>14</v>
      </c>
      <c r="I34" s="77">
        <v>11</v>
      </c>
      <c r="J34" s="178">
        <f t="shared" si="0"/>
        <v>36.666666666666664</v>
      </c>
    </row>
    <row r="35" spans="1:10" ht="26.25" customHeight="1" x14ac:dyDescent="0.25">
      <c r="A35" s="14">
        <v>32</v>
      </c>
      <c r="B35" s="84" t="s">
        <v>389</v>
      </c>
      <c r="C35" s="84" t="s">
        <v>321</v>
      </c>
      <c r="D35" s="84" t="s">
        <v>33</v>
      </c>
      <c r="E35" s="26" t="s">
        <v>348</v>
      </c>
      <c r="F35" s="110" t="s">
        <v>377</v>
      </c>
      <c r="G35" s="26">
        <v>8</v>
      </c>
      <c r="H35" s="76" t="s">
        <v>14</v>
      </c>
      <c r="I35" s="77">
        <v>11</v>
      </c>
      <c r="J35" s="178">
        <f t="shared" si="0"/>
        <v>36.666666666666664</v>
      </c>
    </row>
    <row r="36" spans="1:10" ht="26.25" customHeight="1" x14ac:dyDescent="0.25">
      <c r="A36" s="14">
        <v>33</v>
      </c>
      <c r="B36" s="75" t="s">
        <v>404</v>
      </c>
      <c r="C36" s="75" t="s">
        <v>117</v>
      </c>
      <c r="D36" s="75" t="s">
        <v>405</v>
      </c>
      <c r="E36" s="26" t="s">
        <v>348</v>
      </c>
      <c r="F36" s="110" t="s">
        <v>377</v>
      </c>
      <c r="G36" s="26">
        <v>8</v>
      </c>
      <c r="H36" s="76" t="s">
        <v>14</v>
      </c>
      <c r="I36" s="78">
        <v>11</v>
      </c>
      <c r="J36" s="178">
        <f t="shared" si="0"/>
        <v>36.666666666666664</v>
      </c>
    </row>
    <row r="37" spans="1:10" ht="26.25" customHeight="1" x14ac:dyDescent="0.25">
      <c r="A37" s="14">
        <v>34</v>
      </c>
      <c r="B37" s="75" t="s">
        <v>409</v>
      </c>
      <c r="C37" s="75" t="s">
        <v>222</v>
      </c>
      <c r="D37" s="75" t="s">
        <v>384</v>
      </c>
      <c r="E37" s="26" t="s">
        <v>348</v>
      </c>
      <c r="F37" s="110" t="s">
        <v>377</v>
      </c>
      <c r="G37" s="26">
        <v>8</v>
      </c>
      <c r="H37" s="76" t="s">
        <v>14</v>
      </c>
      <c r="I37" s="78">
        <v>11</v>
      </c>
      <c r="J37" s="178">
        <f t="shared" si="0"/>
        <v>36.666666666666664</v>
      </c>
    </row>
    <row r="38" spans="1:10" ht="26.25" customHeight="1" x14ac:dyDescent="0.25">
      <c r="A38" s="14">
        <v>35</v>
      </c>
      <c r="B38" s="7" t="s">
        <v>235</v>
      </c>
      <c r="C38" s="7" t="s">
        <v>236</v>
      </c>
      <c r="D38" s="7" t="s">
        <v>237</v>
      </c>
      <c r="E38" s="76" t="s">
        <v>163</v>
      </c>
      <c r="F38" s="76" t="s">
        <v>224</v>
      </c>
      <c r="G38" s="76">
        <v>8</v>
      </c>
      <c r="H38" s="76" t="s">
        <v>14</v>
      </c>
      <c r="I38" s="77">
        <v>10</v>
      </c>
      <c r="J38" s="178">
        <f t="shared" si="0"/>
        <v>33.333333333333329</v>
      </c>
    </row>
    <row r="39" spans="1:10" ht="26.25" customHeight="1" x14ac:dyDescent="0.25">
      <c r="A39" s="14">
        <v>36</v>
      </c>
      <c r="B39" s="75" t="s">
        <v>402</v>
      </c>
      <c r="C39" s="75" t="s">
        <v>97</v>
      </c>
      <c r="D39" s="75" t="s">
        <v>403</v>
      </c>
      <c r="E39" s="26" t="s">
        <v>348</v>
      </c>
      <c r="F39" s="110" t="s">
        <v>377</v>
      </c>
      <c r="G39" s="26">
        <v>8</v>
      </c>
      <c r="H39" s="76" t="s">
        <v>14</v>
      </c>
      <c r="I39" s="78">
        <v>10</v>
      </c>
      <c r="J39" s="178">
        <f t="shared" si="0"/>
        <v>33.333333333333329</v>
      </c>
    </row>
    <row r="40" spans="1:10" ht="26.25" customHeight="1" x14ac:dyDescent="0.25">
      <c r="A40" s="14">
        <v>37</v>
      </c>
      <c r="B40" s="75" t="s">
        <v>399</v>
      </c>
      <c r="C40" s="75" t="s">
        <v>400</v>
      </c>
      <c r="D40" s="75" t="s">
        <v>73</v>
      </c>
      <c r="E40" s="26" t="s">
        <v>348</v>
      </c>
      <c r="F40" s="110" t="s">
        <v>377</v>
      </c>
      <c r="G40" s="26">
        <v>8</v>
      </c>
      <c r="H40" s="76" t="s">
        <v>14</v>
      </c>
      <c r="I40" s="78">
        <v>9</v>
      </c>
      <c r="J40" s="178">
        <f t="shared" si="0"/>
        <v>30</v>
      </c>
    </row>
    <row r="41" spans="1:10" ht="26.25" customHeight="1" x14ac:dyDescent="0.25">
      <c r="A41" s="14">
        <v>38</v>
      </c>
      <c r="B41" s="26" t="s">
        <v>535</v>
      </c>
      <c r="C41" s="26" t="s">
        <v>22</v>
      </c>
      <c r="D41" s="26" t="s">
        <v>162</v>
      </c>
      <c r="E41" s="26" t="s">
        <v>281</v>
      </c>
      <c r="F41" s="26" t="s">
        <v>282</v>
      </c>
      <c r="G41" s="26">
        <v>8</v>
      </c>
      <c r="H41" s="26" t="s">
        <v>322</v>
      </c>
      <c r="I41" s="26">
        <v>17</v>
      </c>
      <c r="J41" s="178">
        <f t="shared" si="0"/>
        <v>56.666666666666664</v>
      </c>
    </row>
    <row r="42" spans="1:10" ht="26.25" customHeight="1" x14ac:dyDescent="0.25">
      <c r="A42" s="14">
        <v>39</v>
      </c>
      <c r="B42" s="28" t="s">
        <v>536</v>
      </c>
      <c r="C42" s="28" t="s">
        <v>537</v>
      </c>
      <c r="D42" s="28" t="s">
        <v>538</v>
      </c>
      <c r="E42" s="26" t="s">
        <v>281</v>
      </c>
      <c r="F42" s="26" t="s">
        <v>282</v>
      </c>
      <c r="G42" s="26">
        <v>8</v>
      </c>
      <c r="H42" s="26" t="s">
        <v>322</v>
      </c>
      <c r="I42" s="181">
        <v>16</v>
      </c>
      <c r="J42" s="178">
        <f t="shared" si="0"/>
        <v>53.333333333333336</v>
      </c>
    </row>
    <row r="43" spans="1:10" ht="26.25" customHeight="1" x14ac:dyDescent="0.25">
      <c r="A43" s="14">
        <v>40</v>
      </c>
      <c r="B43" s="28" t="s">
        <v>539</v>
      </c>
      <c r="C43" s="28" t="s">
        <v>382</v>
      </c>
      <c r="D43" s="28" t="s">
        <v>288</v>
      </c>
      <c r="E43" s="26" t="s">
        <v>281</v>
      </c>
      <c r="F43" s="26" t="s">
        <v>282</v>
      </c>
      <c r="G43" s="26">
        <v>8</v>
      </c>
      <c r="H43" s="28" t="s">
        <v>14</v>
      </c>
      <c r="I43" s="181">
        <v>14</v>
      </c>
      <c r="J43" s="178">
        <f t="shared" si="0"/>
        <v>46.666666666666664</v>
      </c>
    </row>
    <row r="44" spans="1:10" ht="26.25" customHeight="1" x14ac:dyDescent="0.25">
      <c r="A44" s="14">
        <v>41</v>
      </c>
      <c r="B44" s="33" t="s">
        <v>540</v>
      </c>
      <c r="C44" s="33" t="s">
        <v>541</v>
      </c>
      <c r="D44" s="33" t="s">
        <v>48</v>
      </c>
      <c r="E44" s="26" t="s">
        <v>281</v>
      </c>
      <c r="F44" s="26" t="s">
        <v>282</v>
      </c>
      <c r="G44" s="26">
        <v>8</v>
      </c>
      <c r="H44" s="28" t="s">
        <v>14</v>
      </c>
      <c r="I44" s="182">
        <v>13</v>
      </c>
      <c r="J44" s="178">
        <f t="shared" si="0"/>
        <v>43.333333333333336</v>
      </c>
    </row>
    <row r="45" spans="1:10" ht="26.25" customHeight="1" x14ac:dyDescent="0.25">
      <c r="A45" s="14">
        <v>42</v>
      </c>
      <c r="B45" s="33" t="s">
        <v>542</v>
      </c>
      <c r="C45" s="33" t="s">
        <v>72</v>
      </c>
      <c r="D45" s="33" t="s">
        <v>113</v>
      </c>
      <c r="E45" s="26" t="s">
        <v>281</v>
      </c>
      <c r="F45" s="26" t="s">
        <v>282</v>
      </c>
      <c r="G45" s="26">
        <v>8</v>
      </c>
      <c r="H45" s="28" t="s">
        <v>14</v>
      </c>
      <c r="I45" s="182">
        <v>12</v>
      </c>
      <c r="J45" s="178">
        <f t="shared" si="0"/>
        <v>40</v>
      </c>
    </row>
    <row r="46" spans="1:10" ht="26.25" customHeight="1" x14ac:dyDescent="0.25">
      <c r="A46" s="14">
        <v>43</v>
      </c>
      <c r="B46" s="33" t="s">
        <v>543</v>
      </c>
      <c r="C46" s="33" t="s">
        <v>269</v>
      </c>
      <c r="D46" s="33" t="s">
        <v>28</v>
      </c>
      <c r="E46" s="26" t="s">
        <v>281</v>
      </c>
      <c r="F46" s="26" t="s">
        <v>282</v>
      </c>
      <c r="G46" s="26">
        <v>8</v>
      </c>
      <c r="H46" s="28" t="s">
        <v>14</v>
      </c>
      <c r="I46" s="182">
        <v>11</v>
      </c>
      <c r="J46" s="178">
        <f t="shared" si="0"/>
        <v>36.666666666666664</v>
      </c>
    </row>
    <row r="47" spans="1:10" ht="26.25" customHeight="1" x14ac:dyDescent="0.25">
      <c r="A47" s="14">
        <v>44</v>
      </c>
      <c r="B47" s="33" t="s">
        <v>544</v>
      </c>
      <c r="C47" s="33" t="s">
        <v>252</v>
      </c>
      <c r="D47" s="33" t="s">
        <v>28</v>
      </c>
      <c r="E47" s="26" t="s">
        <v>281</v>
      </c>
      <c r="F47" s="26" t="s">
        <v>282</v>
      </c>
      <c r="G47" s="26">
        <v>8</v>
      </c>
      <c r="H47" s="28" t="s">
        <v>14</v>
      </c>
      <c r="I47" s="182">
        <v>11</v>
      </c>
      <c r="J47" s="178">
        <f t="shared" si="0"/>
        <v>36.666666666666664</v>
      </c>
    </row>
    <row r="48" spans="1:10" ht="26.25" customHeight="1" x14ac:dyDescent="0.25">
      <c r="A48" s="14">
        <v>45</v>
      </c>
      <c r="B48" s="33" t="s">
        <v>545</v>
      </c>
      <c r="C48" s="33" t="s">
        <v>290</v>
      </c>
      <c r="D48" s="33" t="s">
        <v>76</v>
      </c>
      <c r="E48" s="26" t="s">
        <v>281</v>
      </c>
      <c r="F48" s="26" t="s">
        <v>282</v>
      </c>
      <c r="G48" s="26">
        <v>8</v>
      </c>
      <c r="H48" s="28" t="s">
        <v>14</v>
      </c>
      <c r="I48" s="182">
        <v>11</v>
      </c>
      <c r="J48" s="178">
        <f t="shared" si="0"/>
        <v>36.666666666666664</v>
      </c>
    </row>
    <row r="49" spans="1:22" ht="26.25" customHeight="1" x14ac:dyDescent="0.25">
      <c r="A49" s="14">
        <v>46</v>
      </c>
      <c r="B49" s="33" t="s">
        <v>546</v>
      </c>
      <c r="C49" s="33" t="s">
        <v>547</v>
      </c>
      <c r="D49" s="33" t="s">
        <v>548</v>
      </c>
      <c r="E49" s="26" t="s">
        <v>281</v>
      </c>
      <c r="F49" s="26" t="s">
        <v>282</v>
      </c>
      <c r="G49" s="26">
        <v>8</v>
      </c>
      <c r="H49" s="28" t="s">
        <v>14</v>
      </c>
      <c r="I49" s="182">
        <v>9</v>
      </c>
      <c r="J49" s="178">
        <f t="shared" si="0"/>
        <v>30</v>
      </c>
    </row>
    <row r="50" spans="1:22" s="184" customFormat="1" ht="26.25" customHeight="1" x14ac:dyDescent="0.25">
      <c r="A50" s="14">
        <v>47</v>
      </c>
      <c r="B50" s="148" t="s">
        <v>246</v>
      </c>
      <c r="C50" s="148" t="s">
        <v>97</v>
      </c>
      <c r="D50" s="148" t="s">
        <v>395</v>
      </c>
      <c r="E50" s="147" t="s">
        <v>281</v>
      </c>
      <c r="F50" s="147" t="s">
        <v>282</v>
      </c>
      <c r="G50" s="147">
        <v>8</v>
      </c>
      <c r="H50" s="23" t="s">
        <v>14</v>
      </c>
      <c r="I50" s="183">
        <v>9</v>
      </c>
      <c r="J50" s="178">
        <f t="shared" si="0"/>
        <v>30</v>
      </c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</row>
    <row r="51" spans="1:22" s="184" customFormat="1" ht="26.25" customHeight="1" x14ac:dyDescent="0.25">
      <c r="A51" s="14">
        <v>48</v>
      </c>
      <c r="B51" s="148" t="s">
        <v>549</v>
      </c>
      <c r="C51" s="148" t="s">
        <v>290</v>
      </c>
      <c r="D51" s="148" t="s">
        <v>550</v>
      </c>
      <c r="E51" s="147" t="s">
        <v>281</v>
      </c>
      <c r="F51" s="147" t="s">
        <v>282</v>
      </c>
      <c r="G51" s="147">
        <v>8</v>
      </c>
      <c r="H51" s="23" t="s">
        <v>14</v>
      </c>
      <c r="I51" s="183">
        <v>7</v>
      </c>
      <c r="J51" s="178">
        <f t="shared" si="0"/>
        <v>23.333333333333332</v>
      </c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</row>
    <row r="52" spans="1:22" s="184" customFormat="1" ht="26.25" customHeight="1" x14ac:dyDescent="0.25">
      <c r="A52" s="14">
        <v>49</v>
      </c>
      <c r="B52" s="148" t="s">
        <v>551</v>
      </c>
      <c r="C52" s="148" t="s">
        <v>552</v>
      </c>
      <c r="D52" s="148" t="s">
        <v>109</v>
      </c>
      <c r="E52" s="147" t="s">
        <v>281</v>
      </c>
      <c r="F52" s="147" t="s">
        <v>282</v>
      </c>
      <c r="G52" s="147">
        <v>8</v>
      </c>
      <c r="H52" s="23" t="s">
        <v>14</v>
      </c>
      <c r="I52" s="183">
        <v>7</v>
      </c>
      <c r="J52" s="178">
        <f t="shared" si="0"/>
        <v>23.333333333333332</v>
      </c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</row>
    <row r="53" spans="1:22" s="184" customFormat="1" ht="26.25" customHeight="1" x14ac:dyDescent="0.25">
      <c r="A53" s="14">
        <v>50</v>
      </c>
      <c r="B53" s="148" t="s">
        <v>553</v>
      </c>
      <c r="C53" s="148" t="s">
        <v>35</v>
      </c>
      <c r="D53" s="148" t="s">
        <v>351</v>
      </c>
      <c r="E53" s="147" t="s">
        <v>281</v>
      </c>
      <c r="F53" s="147" t="s">
        <v>282</v>
      </c>
      <c r="G53" s="147">
        <v>8</v>
      </c>
      <c r="H53" s="23" t="s">
        <v>14</v>
      </c>
      <c r="I53" s="183">
        <v>6</v>
      </c>
      <c r="J53" s="178">
        <f t="shared" si="0"/>
        <v>20</v>
      </c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</row>
    <row r="54" spans="1:22" s="184" customFormat="1" ht="26.25" customHeight="1" x14ac:dyDescent="0.25">
      <c r="A54" s="14">
        <v>51</v>
      </c>
      <c r="B54" s="148" t="s">
        <v>554</v>
      </c>
      <c r="C54" s="148" t="s">
        <v>10</v>
      </c>
      <c r="D54" s="148" t="s">
        <v>33</v>
      </c>
      <c r="E54" s="147" t="s">
        <v>281</v>
      </c>
      <c r="F54" s="147" t="s">
        <v>282</v>
      </c>
      <c r="G54" s="147">
        <v>8</v>
      </c>
      <c r="H54" s="23" t="s">
        <v>14</v>
      </c>
      <c r="I54" s="183">
        <v>4</v>
      </c>
      <c r="J54" s="178">
        <f t="shared" si="0"/>
        <v>13.333333333333334</v>
      </c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</row>
    <row r="55" spans="1:22" s="184" customFormat="1" ht="26.25" customHeight="1" x14ac:dyDescent="0.25">
      <c r="A55" s="14">
        <v>52</v>
      </c>
      <c r="B55" s="148" t="s">
        <v>555</v>
      </c>
      <c r="C55" s="148" t="s">
        <v>556</v>
      </c>
      <c r="D55" s="148" t="s">
        <v>109</v>
      </c>
      <c r="E55" s="147" t="s">
        <v>281</v>
      </c>
      <c r="F55" s="147" t="s">
        <v>282</v>
      </c>
      <c r="G55" s="147">
        <v>8</v>
      </c>
      <c r="H55" s="23" t="s">
        <v>14</v>
      </c>
      <c r="I55" s="183">
        <v>4</v>
      </c>
      <c r="J55" s="178">
        <f t="shared" si="0"/>
        <v>13.333333333333334</v>
      </c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</row>
    <row r="56" spans="1:22" s="184" customFormat="1" ht="26.25" customHeight="1" x14ac:dyDescent="0.25">
      <c r="A56" s="14">
        <v>53</v>
      </c>
      <c r="B56" s="148" t="s">
        <v>557</v>
      </c>
      <c r="C56" s="148" t="s">
        <v>106</v>
      </c>
      <c r="D56" s="148" t="s">
        <v>174</v>
      </c>
      <c r="E56" s="147" t="s">
        <v>281</v>
      </c>
      <c r="F56" s="147" t="s">
        <v>282</v>
      </c>
      <c r="G56" s="147">
        <v>8</v>
      </c>
      <c r="H56" s="23" t="s">
        <v>14</v>
      </c>
      <c r="I56" s="183">
        <v>3</v>
      </c>
      <c r="J56" s="178">
        <f t="shared" si="0"/>
        <v>10</v>
      </c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</row>
    <row r="57" spans="1:22" s="184" customFormat="1" ht="26.25" customHeight="1" x14ac:dyDescent="0.25">
      <c r="A57" s="14">
        <v>54</v>
      </c>
      <c r="B57" s="23" t="s">
        <v>558</v>
      </c>
      <c r="C57" s="23" t="s">
        <v>213</v>
      </c>
      <c r="D57" s="23" t="s">
        <v>33</v>
      </c>
      <c r="E57" s="147" t="s">
        <v>281</v>
      </c>
      <c r="F57" s="147" t="s">
        <v>282</v>
      </c>
      <c r="G57" s="147">
        <v>8</v>
      </c>
      <c r="H57" s="23" t="s">
        <v>14</v>
      </c>
      <c r="I57" s="183">
        <v>2</v>
      </c>
      <c r="J57" s="178">
        <f t="shared" si="0"/>
        <v>6.666666666666667</v>
      </c>
      <c r="K57" s="179"/>
      <c r="L57" s="179"/>
      <c r="M57" s="179"/>
      <c r="N57" s="179"/>
      <c r="O57" s="179"/>
      <c r="P57" s="179"/>
      <c r="Q57" s="179"/>
      <c r="R57" s="179"/>
      <c r="S57" s="179"/>
      <c r="T57" s="179"/>
      <c r="U57" s="179"/>
      <c r="V57" s="179"/>
    </row>
    <row r="58" spans="1:22" s="184" customFormat="1" ht="26.25" customHeight="1" x14ac:dyDescent="0.25">
      <c r="A58" s="14">
        <v>55</v>
      </c>
      <c r="B58" s="121" t="s">
        <v>84</v>
      </c>
      <c r="C58" s="121" t="s">
        <v>85</v>
      </c>
      <c r="D58" s="121" t="s">
        <v>86</v>
      </c>
      <c r="E58" s="147" t="s">
        <v>57</v>
      </c>
      <c r="F58" s="147" t="s">
        <v>58</v>
      </c>
      <c r="G58" s="147">
        <v>8</v>
      </c>
      <c r="H58" s="81" t="s">
        <v>14</v>
      </c>
      <c r="I58" s="156">
        <v>8</v>
      </c>
      <c r="J58" s="178">
        <f t="shared" si="0"/>
        <v>26.666666666666668</v>
      </c>
      <c r="K58" s="179"/>
      <c r="L58" s="179"/>
      <c r="M58" s="179"/>
      <c r="N58" s="179"/>
      <c r="O58" s="179"/>
      <c r="P58" s="179"/>
      <c r="Q58" s="179"/>
      <c r="R58" s="179"/>
      <c r="S58" s="179"/>
      <c r="T58" s="179"/>
      <c r="U58" s="179"/>
      <c r="V58" s="179"/>
    </row>
    <row r="59" spans="1:22" s="184" customFormat="1" ht="26.25" customHeight="1" x14ac:dyDescent="0.25">
      <c r="A59" s="14">
        <v>56</v>
      </c>
      <c r="B59" s="80" t="s">
        <v>390</v>
      </c>
      <c r="C59" s="80" t="s">
        <v>391</v>
      </c>
      <c r="D59" s="80" t="s">
        <v>392</v>
      </c>
      <c r="E59" s="147" t="s">
        <v>348</v>
      </c>
      <c r="F59" s="152" t="s">
        <v>377</v>
      </c>
      <c r="G59" s="147">
        <v>8</v>
      </c>
      <c r="H59" s="81" t="s">
        <v>14</v>
      </c>
      <c r="I59" s="153">
        <v>8</v>
      </c>
      <c r="J59" s="178">
        <f t="shared" si="0"/>
        <v>26.666666666666668</v>
      </c>
      <c r="K59" s="179"/>
      <c r="L59" s="179"/>
      <c r="M59" s="179"/>
      <c r="N59" s="179"/>
      <c r="O59" s="179"/>
      <c r="P59" s="179"/>
      <c r="Q59" s="179"/>
      <c r="R59" s="179"/>
      <c r="S59" s="179"/>
      <c r="T59" s="179"/>
      <c r="U59" s="179"/>
      <c r="V59" s="179"/>
    </row>
    <row r="60" spans="1:22" s="184" customFormat="1" ht="26.25" customHeight="1" x14ac:dyDescent="0.25">
      <c r="A60" s="14">
        <v>57</v>
      </c>
      <c r="B60" s="150" t="s">
        <v>401</v>
      </c>
      <c r="C60" s="150" t="s">
        <v>19</v>
      </c>
      <c r="D60" s="150" t="s">
        <v>174</v>
      </c>
      <c r="E60" s="147" t="s">
        <v>348</v>
      </c>
      <c r="F60" s="152" t="s">
        <v>377</v>
      </c>
      <c r="G60" s="147">
        <v>8</v>
      </c>
      <c r="H60" s="81" t="s">
        <v>14</v>
      </c>
      <c r="I60" s="156">
        <v>8</v>
      </c>
      <c r="J60" s="178">
        <f t="shared" si="0"/>
        <v>26.666666666666668</v>
      </c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</row>
    <row r="61" spans="1:22" s="184" customFormat="1" ht="26.25" customHeight="1" x14ac:dyDescent="0.25">
      <c r="A61" s="14">
        <v>58</v>
      </c>
      <c r="B61" s="150" t="s">
        <v>69</v>
      </c>
      <c r="C61" s="150" t="s">
        <v>197</v>
      </c>
      <c r="D61" s="150" t="s">
        <v>384</v>
      </c>
      <c r="E61" s="147" t="s">
        <v>348</v>
      </c>
      <c r="F61" s="152" t="s">
        <v>377</v>
      </c>
      <c r="G61" s="147">
        <v>8</v>
      </c>
      <c r="H61" s="81" t="s">
        <v>14</v>
      </c>
      <c r="I61" s="156">
        <v>8</v>
      </c>
      <c r="J61" s="178">
        <f t="shared" si="0"/>
        <v>26.666666666666668</v>
      </c>
      <c r="K61" s="179"/>
      <c r="L61" s="179"/>
      <c r="M61" s="179"/>
      <c r="N61" s="179"/>
      <c r="O61" s="179"/>
      <c r="P61" s="179"/>
      <c r="Q61" s="179"/>
      <c r="R61" s="179"/>
      <c r="S61" s="179"/>
      <c r="T61" s="179"/>
      <c r="U61" s="179"/>
      <c r="V61" s="179"/>
    </row>
    <row r="62" spans="1:22" s="184" customFormat="1" ht="26.25" customHeight="1" x14ac:dyDescent="0.25">
      <c r="A62" s="14">
        <v>59</v>
      </c>
      <c r="B62" s="150" t="s">
        <v>410</v>
      </c>
      <c r="C62" s="150" t="s">
        <v>154</v>
      </c>
      <c r="D62" s="150" t="s">
        <v>308</v>
      </c>
      <c r="E62" s="147" t="s">
        <v>348</v>
      </c>
      <c r="F62" s="152" t="s">
        <v>377</v>
      </c>
      <c r="G62" s="147">
        <v>8</v>
      </c>
      <c r="H62" s="81" t="s">
        <v>14</v>
      </c>
      <c r="I62" s="156">
        <v>8</v>
      </c>
      <c r="J62" s="178">
        <f t="shared" si="0"/>
        <v>26.666666666666668</v>
      </c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</row>
    <row r="63" spans="1:22" s="184" customFormat="1" ht="26.25" customHeight="1" x14ac:dyDescent="0.25">
      <c r="A63" s="14">
        <v>60</v>
      </c>
      <c r="B63" s="80" t="s">
        <v>488</v>
      </c>
      <c r="C63" s="80" t="s">
        <v>72</v>
      </c>
      <c r="D63" s="149" t="s">
        <v>51</v>
      </c>
      <c r="E63" s="147" t="s">
        <v>457</v>
      </c>
      <c r="F63" s="151" t="s">
        <v>458</v>
      </c>
      <c r="G63" s="81">
        <v>8</v>
      </c>
      <c r="H63" s="81" t="s">
        <v>14</v>
      </c>
      <c r="I63" s="156">
        <v>8</v>
      </c>
      <c r="J63" s="178">
        <f t="shared" si="0"/>
        <v>26.666666666666668</v>
      </c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</row>
    <row r="64" spans="1:22" s="184" customFormat="1" ht="26.25" customHeight="1" x14ac:dyDescent="0.25">
      <c r="A64" s="14">
        <v>61</v>
      </c>
      <c r="B64" s="170" t="s">
        <v>411</v>
      </c>
      <c r="C64" s="170" t="s">
        <v>19</v>
      </c>
      <c r="D64" s="170" t="s">
        <v>51</v>
      </c>
      <c r="E64" s="147" t="s">
        <v>348</v>
      </c>
      <c r="F64" s="152" t="s">
        <v>377</v>
      </c>
      <c r="G64" s="147">
        <v>8</v>
      </c>
      <c r="H64" s="81" t="s">
        <v>14</v>
      </c>
      <c r="I64" s="156">
        <v>6</v>
      </c>
      <c r="J64" s="178">
        <f t="shared" si="0"/>
        <v>20</v>
      </c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</row>
    <row r="65" spans="1:22" s="184" customFormat="1" ht="26.25" customHeight="1" x14ac:dyDescent="0.25">
      <c r="A65" s="14">
        <v>62</v>
      </c>
      <c r="B65" s="150" t="s">
        <v>394</v>
      </c>
      <c r="C65" s="150" t="s">
        <v>120</v>
      </c>
      <c r="D65" s="150" t="s">
        <v>395</v>
      </c>
      <c r="E65" s="147" t="s">
        <v>348</v>
      </c>
      <c r="F65" s="152" t="s">
        <v>377</v>
      </c>
      <c r="G65" s="147">
        <v>8</v>
      </c>
      <c r="H65" s="81" t="s">
        <v>14</v>
      </c>
      <c r="I65" s="156">
        <v>2</v>
      </c>
      <c r="J65" s="178">
        <f t="shared" si="0"/>
        <v>6.666666666666667</v>
      </c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</row>
    <row r="66" spans="1:22" s="184" customFormat="1" ht="26.25" customHeight="1" x14ac:dyDescent="0.25">
      <c r="A66" s="14">
        <v>63</v>
      </c>
      <c r="B66" s="150" t="s">
        <v>393</v>
      </c>
      <c r="C66" s="150" t="s">
        <v>179</v>
      </c>
      <c r="D66" s="150" t="s">
        <v>237</v>
      </c>
      <c r="E66" s="147" t="s">
        <v>348</v>
      </c>
      <c r="F66" s="152" t="s">
        <v>377</v>
      </c>
      <c r="G66" s="147">
        <v>8</v>
      </c>
      <c r="H66" s="81" t="s">
        <v>14</v>
      </c>
      <c r="I66" s="156">
        <v>1</v>
      </c>
      <c r="J66" s="178">
        <f t="shared" si="0"/>
        <v>3.3333333333333335</v>
      </c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</row>
  </sheetData>
  <sortState ref="A4:J66">
    <sortCondition descending="1" ref="J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77DA2-30EB-43DE-B5AB-1A9B38C0BEF0}">
  <dimension ref="A1:V56"/>
  <sheetViews>
    <sheetView topLeftCell="A7" workbookViewId="0">
      <selection activeCell="E7" sqref="E1:I1048576"/>
    </sheetView>
  </sheetViews>
  <sheetFormatPr defaultColWidth="9.109375" defaultRowHeight="13.2" x14ac:dyDescent="0.25"/>
  <cols>
    <col min="1" max="1" width="6.33203125" style="85" bestFit="1" customWidth="1"/>
    <col min="2" max="2" width="16.44140625" style="85" customWidth="1"/>
    <col min="3" max="3" width="12" style="85" customWidth="1"/>
    <col min="4" max="4" width="11.88671875" style="85" customWidth="1"/>
    <col min="5" max="6" width="23.33203125" style="85" customWidth="1"/>
    <col min="7" max="7" width="10" style="85" customWidth="1"/>
    <col min="8" max="8" width="9.88671875" style="116" customWidth="1"/>
    <col min="9" max="9" width="11.88671875" style="117" customWidth="1"/>
    <col min="10" max="16384" width="9.109375" style="85"/>
  </cols>
  <sheetData>
    <row r="1" spans="1:10" s="69" customFormat="1" ht="20.399999999999999" customHeight="1" x14ac:dyDescent="0.25">
      <c r="B1" s="70"/>
      <c r="C1" s="70"/>
      <c r="D1" s="70"/>
      <c r="E1" s="71" t="s">
        <v>530</v>
      </c>
      <c r="F1" s="71" t="s">
        <v>523</v>
      </c>
      <c r="G1" s="70">
        <v>35</v>
      </c>
      <c r="H1" s="72"/>
      <c r="I1" s="73"/>
    </row>
    <row r="2" spans="1:10" ht="15.6" x14ac:dyDescent="0.25">
      <c r="F2" s="86"/>
      <c r="H2" s="85"/>
      <c r="I2" s="85"/>
    </row>
    <row r="3" spans="1:10" ht="79.2" x14ac:dyDescent="0.25">
      <c r="A3" s="106" t="s">
        <v>0</v>
      </c>
      <c r="B3" s="107" t="s">
        <v>1</v>
      </c>
      <c r="C3" s="107" t="s">
        <v>2</v>
      </c>
      <c r="D3" s="107" t="s">
        <v>3</v>
      </c>
      <c r="E3" s="108" t="s">
        <v>8</v>
      </c>
      <c r="F3" s="108" t="s">
        <v>7</v>
      </c>
      <c r="G3" s="108" t="s">
        <v>4</v>
      </c>
      <c r="H3" s="106" t="s">
        <v>5</v>
      </c>
      <c r="I3" s="109" t="s">
        <v>533</v>
      </c>
      <c r="J3" s="54" t="s">
        <v>532</v>
      </c>
    </row>
    <row r="4" spans="1:10" ht="26.25" customHeight="1" x14ac:dyDescent="0.25">
      <c r="A4" s="14">
        <v>1</v>
      </c>
      <c r="B4" s="1" t="s">
        <v>87</v>
      </c>
      <c r="C4" s="1" t="s">
        <v>88</v>
      </c>
      <c r="D4" s="1" t="s">
        <v>89</v>
      </c>
      <c r="E4" s="26" t="s">
        <v>57</v>
      </c>
      <c r="F4" s="26" t="s">
        <v>90</v>
      </c>
      <c r="G4" s="26">
        <v>9</v>
      </c>
      <c r="H4" s="26" t="s">
        <v>59</v>
      </c>
      <c r="I4" s="74">
        <v>32</v>
      </c>
      <c r="J4" s="58">
        <f t="shared" ref="J4:J35" si="0">I4/$G$1*100</f>
        <v>91.428571428571431</v>
      </c>
    </row>
    <row r="5" spans="1:10" ht="26.25" customHeight="1" x14ac:dyDescent="0.25">
      <c r="A5" s="14">
        <v>2</v>
      </c>
      <c r="B5" s="1" t="s">
        <v>307</v>
      </c>
      <c r="C5" s="1" t="s">
        <v>269</v>
      </c>
      <c r="D5" s="1" t="s">
        <v>308</v>
      </c>
      <c r="E5" s="26" t="s">
        <v>309</v>
      </c>
      <c r="F5" s="26" t="s">
        <v>303</v>
      </c>
      <c r="G5" s="26">
        <v>9</v>
      </c>
      <c r="H5" s="26" t="s">
        <v>59</v>
      </c>
      <c r="I5" s="74">
        <v>30</v>
      </c>
      <c r="J5" s="58">
        <f t="shared" si="0"/>
        <v>85.714285714285708</v>
      </c>
    </row>
    <row r="6" spans="1:10" ht="26.25" customHeight="1" x14ac:dyDescent="0.25">
      <c r="A6" s="14">
        <v>3</v>
      </c>
      <c r="B6" s="12" t="s">
        <v>91</v>
      </c>
      <c r="C6" s="12" t="s">
        <v>30</v>
      </c>
      <c r="D6" s="12" t="s">
        <v>53</v>
      </c>
      <c r="E6" s="26" t="s">
        <v>57</v>
      </c>
      <c r="F6" s="26" t="s">
        <v>90</v>
      </c>
      <c r="G6" s="26">
        <v>9</v>
      </c>
      <c r="H6" s="76" t="s">
        <v>63</v>
      </c>
      <c r="I6" s="77">
        <v>29</v>
      </c>
      <c r="J6" s="58">
        <f t="shared" si="0"/>
        <v>82.857142857142861</v>
      </c>
    </row>
    <row r="7" spans="1:10" ht="26.25" customHeight="1" x14ac:dyDescent="0.25">
      <c r="A7" s="14">
        <v>4</v>
      </c>
      <c r="B7" s="7" t="s">
        <v>310</v>
      </c>
      <c r="C7" s="7" t="s">
        <v>311</v>
      </c>
      <c r="D7" s="7" t="s">
        <v>312</v>
      </c>
      <c r="E7" s="26" t="s">
        <v>309</v>
      </c>
      <c r="F7" s="26" t="s">
        <v>303</v>
      </c>
      <c r="G7" s="76">
        <v>9</v>
      </c>
      <c r="H7" s="76" t="s">
        <v>63</v>
      </c>
      <c r="I7" s="77">
        <v>29</v>
      </c>
      <c r="J7" s="58">
        <f t="shared" si="0"/>
        <v>82.857142857142861</v>
      </c>
    </row>
    <row r="8" spans="1:10" ht="26.25" customHeight="1" x14ac:dyDescent="0.25">
      <c r="A8" s="14">
        <v>5</v>
      </c>
      <c r="B8" s="12" t="s">
        <v>313</v>
      </c>
      <c r="C8" s="12" t="s">
        <v>130</v>
      </c>
      <c r="D8" s="12" t="s">
        <v>51</v>
      </c>
      <c r="E8" s="26" t="s">
        <v>309</v>
      </c>
      <c r="F8" s="26" t="s">
        <v>303</v>
      </c>
      <c r="G8" s="76">
        <v>9</v>
      </c>
      <c r="H8" s="76" t="s">
        <v>14</v>
      </c>
      <c r="I8" s="77">
        <v>28</v>
      </c>
      <c r="J8" s="58">
        <f t="shared" si="0"/>
        <v>80</v>
      </c>
    </row>
    <row r="9" spans="1:10" ht="26.25" customHeight="1" x14ac:dyDescent="0.25">
      <c r="A9" s="14">
        <v>6</v>
      </c>
      <c r="B9" s="7" t="s">
        <v>92</v>
      </c>
      <c r="C9" s="7" t="s">
        <v>93</v>
      </c>
      <c r="D9" s="7" t="s">
        <v>94</v>
      </c>
      <c r="E9" s="26" t="s">
        <v>57</v>
      </c>
      <c r="F9" s="26" t="s">
        <v>90</v>
      </c>
      <c r="G9" s="26">
        <v>9</v>
      </c>
      <c r="H9" s="76" t="s">
        <v>63</v>
      </c>
      <c r="I9" s="77">
        <v>27</v>
      </c>
      <c r="J9" s="58">
        <f t="shared" si="0"/>
        <v>77.142857142857153</v>
      </c>
    </row>
    <row r="10" spans="1:10" ht="26.25" customHeight="1" x14ac:dyDescent="0.25">
      <c r="A10" s="14">
        <v>9</v>
      </c>
      <c r="B10" s="1" t="s">
        <v>519</v>
      </c>
      <c r="C10" s="1" t="s">
        <v>65</v>
      </c>
      <c r="D10" s="1" t="s">
        <v>308</v>
      </c>
      <c r="E10" s="26" t="s">
        <v>505</v>
      </c>
      <c r="F10" s="26" t="s">
        <v>506</v>
      </c>
      <c r="G10" s="26">
        <v>9</v>
      </c>
      <c r="H10" s="26" t="s">
        <v>59</v>
      </c>
      <c r="I10" s="74">
        <v>26</v>
      </c>
      <c r="J10" s="58">
        <f t="shared" si="0"/>
        <v>74.285714285714292</v>
      </c>
    </row>
    <row r="11" spans="1:10" ht="26.25" customHeight="1" x14ac:dyDescent="0.25">
      <c r="A11" s="14">
        <v>7</v>
      </c>
      <c r="B11" s="7" t="s">
        <v>95</v>
      </c>
      <c r="C11" s="7" t="s">
        <v>19</v>
      </c>
      <c r="D11" s="7" t="s">
        <v>28</v>
      </c>
      <c r="E11" s="26" t="s">
        <v>57</v>
      </c>
      <c r="F11" s="26" t="s">
        <v>90</v>
      </c>
      <c r="G11" s="26">
        <v>9</v>
      </c>
      <c r="H11" s="76" t="s">
        <v>63</v>
      </c>
      <c r="I11" s="77">
        <v>26</v>
      </c>
      <c r="J11" s="58">
        <f t="shared" si="0"/>
        <v>74.285714285714292</v>
      </c>
    </row>
    <row r="12" spans="1:10" ht="26.25" customHeight="1" x14ac:dyDescent="0.25">
      <c r="A12" s="14">
        <v>8</v>
      </c>
      <c r="B12" s="12" t="s">
        <v>96</v>
      </c>
      <c r="C12" s="12" t="s">
        <v>97</v>
      </c>
      <c r="D12" s="12" t="s">
        <v>11</v>
      </c>
      <c r="E12" s="26" t="s">
        <v>57</v>
      </c>
      <c r="F12" s="26" t="s">
        <v>90</v>
      </c>
      <c r="G12" s="26">
        <v>9</v>
      </c>
      <c r="H12" s="76" t="s">
        <v>63</v>
      </c>
      <c r="I12" s="78">
        <v>26</v>
      </c>
      <c r="J12" s="58">
        <f t="shared" si="0"/>
        <v>74.285714285714292</v>
      </c>
    </row>
    <row r="13" spans="1:10" ht="26.25" customHeight="1" x14ac:dyDescent="0.25">
      <c r="A13" s="14">
        <v>10</v>
      </c>
      <c r="B13" s="12" t="s">
        <v>98</v>
      </c>
      <c r="C13" s="12" t="s">
        <v>38</v>
      </c>
      <c r="D13" s="12" t="s">
        <v>99</v>
      </c>
      <c r="E13" s="26" t="s">
        <v>57</v>
      </c>
      <c r="F13" s="26" t="s">
        <v>90</v>
      </c>
      <c r="G13" s="26">
        <v>9</v>
      </c>
      <c r="H13" s="76" t="s">
        <v>14</v>
      </c>
      <c r="I13" s="78">
        <v>24</v>
      </c>
      <c r="J13" s="58">
        <f t="shared" si="0"/>
        <v>68.571428571428569</v>
      </c>
    </row>
    <row r="14" spans="1:10" ht="26.25" customHeight="1" x14ac:dyDescent="0.25">
      <c r="A14" s="14">
        <v>11</v>
      </c>
      <c r="B14" s="7" t="s">
        <v>314</v>
      </c>
      <c r="C14" s="7" t="s">
        <v>315</v>
      </c>
      <c r="D14" s="7" t="s">
        <v>76</v>
      </c>
      <c r="E14" s="26" t="s">
        <v>309</v>
      </c>
      <c r="F14" s="26" t="s">
        <v>303</v>
      </c>
      <c r="G14" s="76">
        <v>9</v>
      </c>
      <c r="H14" s="76" t="s">
        <v>14</v>
      </c>
      <c r="I14" s="78">
        <v>22</v>
      </c>
      <c r="J14" s="58">
        <f t="shared" si="0"/>
        <v>62.857142857142854</v>
      </c>
    </row>
    <row r="15" spans="1:10" ht="26.25" customHeight="1" x14ac:dyDescent="0.25">
      <c r="A15" s="14">
        <v>12</v>
      </c>
      <c r="B15" s="7" t="s">
        <v>418</v>
      </c>
      <c r="C15" s="7" t="s">
        <v>161</v>
      </c>
      <c r="D15" s="7" t="s">
        <v>201</v>
      </c>
      <c r="E15" s="26" t="s">
        <v>348</v>
      </c>
      <c r="F15" s="110" t="s">
        <v>413</v>
      </c>
      <c r="G15" s="26">
        <v>9</v>
      </c>
      <c r="H15" s="76" t="s">
        <v>59</v>
      </c>
      <c r="I15" s="77">
        <v>22</v>
      </c>
      <c r="J15" s="58">
        <f t="shared" si="0"/>
        <v>62.857142857142854</v>
      </c>
    </row>
    <row r="16" spans="1:10" ht="26.25" customHeight="1" x14ac:dyDescent="0.25">
      <c r="A16" s="14">
        <v>13</v>
      </c>
      <c r="B16" s="68" t="s">
        <v>438</v>
      </c>
      <c r="C16" s="68" t="s">
        <v>27</v>
      </c>
      <c r="D16" s="68" t="s">
        <v>20</v>
      </c>
      <c r="E16" s="26" t="s">
        <v>348</v>
      </c>
      <c r="F16" s="110" t="s">
        <v>413</v>
      </c>
      <c r="G16" s="26">
        <v>9</v>
      </c>
      <c r="H16" s="76" t="s">
        <v>59</v>
      </c>
      <c r="I16" s="78">
        <v>22</v>
      </c>
      <c r="J16" s="58">
        <f t="shared" si="0"/>
        <v>62.857142857142854</v>
      </c>
    </row>
    <row r="17" spans="1:10" ht="26.25" customHeight="1" x14ac:dyDescent="0.25">
      <c r="A17" s="14">
        <v>14</v>
      </c>
      <c r="B17" s="12" t="s">
        <v>100</v>
      </c>
      <c r="C17" s="12" t="s">
        <v>101</v>
      </c>
      <c r="D17" s="12" t="s">
        <v>102</v>
      </c>
      <c r="E17" s="26" t="s">
        <v>57</v>
      </c>
      <c r="F17" s="26" t="s">
        <v>90</v>
      </c>
      <c r="G17" s="26">
        <v>9</v>
      </c>
      <c r="H17" s="76" t="s">
        <v>14</v>
      </c>
      <c r="I17" s="78">
        <v>21</v>
      </c>
      <c r="J17" s="58">
        <f t="shared" si="0"/>
        <v>60</v>
      </c>
    </row>
    <row r="18" spans="1:10" ht="26.25" customHeight="1" x14ac:dyDescent="0.25">
      <c r="A18" s="14">
        <v>15</v>
      </c>
      <c r="B18" s="12" t="s">
        <v>103</v>
      </c>
      <c r="C18" s="12" t="s">
        <v>68</v>
      </c>
      <c r="D18" s="12" t="s">
        <v>104</v>
      </c>
      <c r="E18" s="26" t="s">
        <v>57</v>
      </c>
      <c r="F18" s="26" t="s">
        <v>90</v>
      </c>
      <c r="G18" s="26">
        <v>9</v>
      </c>
      <c r="H18" s="76" t="s">
        <v>14</v>
      </c>
      <c r="I18" s="78">
        <v>20</v>
      </c>
      <c r="J18" s="58">
        <f t="shared" si="0"/>
        <v>57.142857142857139</v>
      </c>
    </row>
    <row r="19" spans="1:10" ht="26.25" customHeight="1" x14ac:dyDescent="0.25">
      <c r="A19" s="14">
        <v>16</v>
      </c>
      <c r="B19" s="68" t="s">
        <v>422</v>
      </c>
      <c r="C19" s="68" t="s">
        <v>72</v>
      </c>
      <c r="D19" s="68" t="s">
        <v>76</v>
      </c>
      <c r="E19" s="26" t="s">
        <v>348</v>
      </c>
      <c r="F19" s="110" t="s">
        <v>413</v>
      </c>
      <c r="G19" s="26">
        <v>9</v>
      </c>
      <c r="H19" s="76" t="s">
        <v>203</v>
      </c>
      <c r="I19" s="78">
        <v>20</v>
      </c>
      <c r="J19" s="58">
        <f t="shared" si="0"/>
        <v>57.142857142857139</v>
      </c>
    </row>
    <row r="20" spans="1:10" ht="26.25" customHeight="1" x14ac:dyDescent="0.25">
      <c r="A20" s="14">
        <v>20</v>
      </c>
      <c r="B20" s="1" t="s">
        <v>238</v>
      </c>
      <c r="C20" s="1" t="s">
        <v>239</v>
      </c>
      <c r="D20" s="1" t="s">
        <v>17</v>
      </c>
      <c r="E20" s="26" t="s">
        <v>163</v>
      </c>
      <c r="F20" s="26" t="s">
        <v>224</v>
      </c>
      <c r="G20" s="26">
        <v>9</v>
      </c>
      <c r="H20" s="26" t="s">
        <v>59</v>
      </c>
      <c r="I20" s="74">
        <v>19</v>
      </c>
      <c r="J20" s="58">
        <f t="shared" si="0"/>
        <v>54.285714285714285</v>
      </c>
    </row>
    <row r="21" spans="1:10" ht="26.25" customHeight="1" x14ac:dyDescent="0.25">
      <c r="A21" s="14">
        <v>18</v>
      </c>
      <c r="B21" s="12" t="s">
        <v>105</v>
      </c>
      <c r="C21" s="12" t="s">
        <v>106</v>
      </c>
      <c r="D21" s="12" t="s">
        <v>53</v>
      </c>
      <c r="E21" s="26" t="s">
        <v>57</v>
      </c>
      <c r="F21" s="26" t="s">
        <v>90</v>
      </c>
      <c r="G21" s="26">
        <v>9</v>
      </c>
      <c r="H21" s="76" t="s">
        <v>14</v>
      </c>
      <c r="I21" s="78">
        <v>19</v>
      </c>
      <c r="J21" s="58">
        <f t="shared" si="0"/>
        <v>54.285714285714285</v>
      </c>
    </row>
    <row r="22" spans="1:10" ht="26.25" customHeight="1" x14ac:dyDescent="0.25">
      <c r="A22" s="14">
        <v>19</v>
      </c>
      <c r="B22" s="12" t="s">
        <v>107</v>
      </c>
      <c r="C22" s="12" t="s">
        <v>108</v>
      </c>
      <c r="D22" s="12" t="s">
        <v>109</v>
      </c>
      <c r="E22" s="26" t="s">
        <v>57</v>
      </c>
      <c r="F22" s="26" t="s">
        <v>90</v>
      </c>
      <c r="G22" s="26">
        <v>9</v>
      </c>
      <c r="H22" s="76" t="s">
        <v>14</v>
      </c>
      <c r="I22" s="78">
        <v>19</v>
      </c>
      <c r="J22" s="58">
        <f t="shared" si="0"/>
        <v>54.285714285714285</v>
      </c>
    </row>
    <row r="23" spans="1:10" ht="26.25" customHeight="1" x14ac:dyDescent="0.25">
      <c r="A23" s="14">
        <v>21</v>
      </c>
      <c r="B23" s="12" t="s">
        <v>316</v>
      </c>
      <c r="C23" s="12" t="s">
        <v>197</v>
      </c>
      <c r="D23" s="12" t="s">
        <v>317</v>
      </c>
      <c r="E23" s="26" t="s">
        <v>309</v>
      </c>
      <c r="F23" s="26" t="s">
        <v>303</v>
      </c>
      <c r="G23" s="76">
        <v>9</v>
      </c>
      <c r="H23" s="76" t="s">
        <v>14</v>
      </c>
      <c r="I23" s="78">
        <v>19</v>
      </c>
      <c r="J23" s="58">
        <f t="shared" si="0"/>
        <v>54.285714285714285</v>
      </c>
    </row>
    <row r="24" spans="1:10" ht="26.25" customHeight="1" x14ac:dyDescent="0.25">
      <c r="A24" s="14">
        <v>17</v>
      </c>
      <c r="B24" s="12" t="s">
        <v>37</v>
      </c>
      <c r="C24" s="12" t="s">
        <v>38</v>
      </c>
      <c r="D24" s="12" t="s">
        <v>39</v>
      </c>
      <c r="E24" s="111" t="s">
        <v>12</v>
      </c>
      <c r="F24" s="111" t="s">
        <v>13</v>
      </c>
      <c r="G24" s="76">
        <v>9</v>
      </c>
      <c r="H24" s="76" t="s">
        <v>158</v>
      </c>
      <c r="I24" s="77">
        <v>19</v>
      </c>
      <c r="J24" s="58">
        <f t="shared" si="0"/>
        <v>54.285714285714285</v>
      </c>
    </row>
    <row r="25" spans="1:10" ht="26.25" customHeight="1" x14ac:dyDescent="0.25">
      <c r="A25" s="14">
        <v>22</v>
      </c>
      <c r="B25" s="68" t="s">
        <v>424</v>
      </c>
      <c r="C25" s="68" t="s">
        <v>213</v>
      </c>
      <c r="D25" s="68" t="s">
        <v>48</v>
      </c>
      <c r="E25" s="26" t="s">
        <v>348</v>
      </c>
      <c r="F25" s="110" t="s">
        <v>413</v>
      </c>
      <c r="G25" s="26">
        <v>9</v>
      </c>
      <c r="H25" s="76" t="s">
        <v>203</v>
      </c>
      <c r="I25" s="78">
        <v>19</v>
      </c>
      <c r="J25" s="58">
        <f t="shared" si="0"/>
        <v>54.285714285714285</v>
      </c>
    </row>
    <row r="26" spans="1:10" ht="26.25" customHeight="1" x14ac:dyDescent="0.25">
      <c r="A26" s="14">
        <v>23</v>
      </c>
      <c r="B26" s="68" t="s">
        <v>427</v>
      </c>
      <c r="C26" s="68" t="s">
        <v>22</v>
      </c>
      <c r="D26" s="68" t="s">
        <v>186</v>
      </c>
      <c r="E26" s="26" t="s">
        <v>348</v>
      </c>
      <c r="F26" s="110" t="s">
        <v>413</v>
      </c>
      <c r="G26" s="26">
        <v>9</v>
      </c>
      <c r="H26" s="76" t="s">
        <v>203</v>
      </c>
      <c r="I26" s="78">
        <v>19</v>
      </c>
      <c r="J26" s="58">
        <f t="shared" si="0"/>
        <v>54.285714285714285</v>
      </c>
    </row>
    <row r="27" spans="1:10" ht="26.25" customHeight="1" x14ac:dyDescent="0.25">
      <c r="A27" s="14">
        <v>24</v>
      </c>
      <c r="B27" s="68" t="s">
        <v>435</v>
      </c>
      <c r="C27" s="68" t="s">
        <v>30</v>
      </c>
      <c r="D27" s="68" t="s">
        <v>51</v>
      </c>
      <c r="E27" s="26" t="s">
        <v>348</v>
      </c>
      <c r="F27" s="110" t="s">
        <v>413</v>
      </c>
      <c r="G27" s="26">
        <v>9</v>
      </c>
      <c r="H27" s="76" t="s">
        <v>203</v>
      </c>
      <c r="I27" s="78">
        <v>19</v>
      </c>
      <c r="J27" s="58">
        <f t="shared" si="0"/>
        <v>54.285714285714285</v>
      </c>
    </row>
    <row r="28" spans="1:10" ht="26.25" customHeight="1" x14ac:dyDescent="0.25">
      <c r="A28" s="14">
        <v>26</v>
      </c>
      <c r="B28" s="12" t="s">
        <v>240</v>
      </c>
      <c r="C28" s="12" t="s">
        <v>132</v>
      </c>
      <c r="D28" s="12" t="s">
        <v>51</v>
      </c>
      <c r="E28" s="111" t="s">
        <v>163</v>
      </c>
      <c r="F28" s="111" t="s">
        <v>224</v>
      </c>
      <c r="G28" s="76">
        <v>9</v>
      </c>
      <c r="H28" s="76" t="s">
        <v>203</v>
      </c>
      <c r="I28" s="77">
        <v>18</v>
      </c>
      <c r="J28" s="58">
        <f t="shared" si="0"/>
        <v>51.428571428571423</v>
      </c>
    </row>
    <row r="29" spans="1:10" ht="26.25" customHeight="1" x14ac:dyDescent="0.25">
      <c r="A29" s="14">
        <v>25</v>
      </c>
      <c r="B29" s="1" t="s">
        <v>34</v>
      </c>
      <c r="C29" s="1" t="s">
        <v>35</v>
      </c>
      <c r="D29" s="1" t="s">
        <v>36</v>
      </c>
      <c r="E29" s="26" t="s">
        <v>12</v>
      </c>
      <c r="F29" s="26" t="s">
        <v>13</v>
      </c>
      <c r="G29" s="26">
        <v>9</v>
      </c>
      <c r="H29" s="26" t="s">
        <v>159</v>
      </c>
      <c r="I29" s="74">
        <v>18</v>
      </c>
      <c r="J29" s="58">
        <f t="shared" si="0"/>
        <v>51.428571428571423</v>
      </c>
    </row>
    <row r="30" spans="1:10" ht="26.25" customHeight="1" x14ac:dyDescent="0.25">
      <c r="A30" s="14">
        <v>27</v>
      </c>
      <c r="B30" s="68" t="s">
        <v>388</v>
      </c>
      <c r="C30" s="68" t="s">
        <v>426</v>
      </c>
      <c r="D30" s="68" t="s">
        <v>183</v>
      </c>
      <c r="E30" s="26" t="s">
        <v>348</v>
      </c>
      <c r="F30" s="110" t="s">
        <v>413</v>
      </c>
      <c r="G30" s="26">
        <v>9</v>
      </c>
      <c r="H30" s="76" t="s">
        <v>14</v>
      </c>
      <c r="I30" s="78">
        <v>18</v>
      </c>
      <c r="J30" s="58">
        <f t="shared" si="0"/>
        <v>51.428571428571423</v>
      </c>
    </row>
    <row r="31" spans="1:10" ht="26.25" customHeight="1" x14ac:dyDescent="0.25">
      <c r="A31" s="14">
        <v>28</v>
      </c>
      <c r="B31" s="68" t="s">
        <v>436</v>
      </c>
      <c r="C31" s="68" t="s">
        <v>437</v>
      </c>
      <c r="D31" s="68" t="s">
        <v>392</v>
      </c>
      <c r="E31" s="26" t="s">
        <v>348</v>
      </c>
      <c r="F31" s="110" t="s">
        <v>413</v>
      </c>
      <c r="G31" s="26">
        <v>9</v>
      </c>
      <c r="H31" s="76" t="s">
        <v>14</v>
      </c>
      <c r="I31" s="78">
        <v>18</v>
      </c>
      <c r="J31" s="58">
        <f t="shared" si="0"/>
        <v>51.428571428571423</v>
      </c>
    </row>
    <row r="32" spans="1:10" ht="26.25" customHeight="1" x14ac:dyDescent="0.25">
      <c r="A32" s="14">
        <v>30</v>
      </c>
      <c r="B32" s="7" t="s">
        <v>241</v>
      </c>
      <c r="C32" s="7" t="s">
        <v>242</v>
      </c>
      <c r="D32" s="7" t="s">
        <v>39</v>
      </c>
      <c r="E32" s="111" t="s">
        <v>163</v>
      </c>
      <c r="F32" s="111" t="s">
        <v>224</v>
      </c>
      <c r="G32" s="76">
        <v>9</v>
      </c>
      <c r="H32" s="76" t="s">
        <v>14</v>
      </c>
      <c r="I32" s="77">
        <v>17</v>
      </c>
      <c r="J32" s="58">
        <f t="shared" si="0"/>
        <v>48.571428571428569</v>
      </c>
    </row>
    <row r="33" spans="1:22" ht="26.25" customHeight="1" x14ac:dyDescent="0.25">
      <c r="A33" s="14">
        <v>31</v>
      </c>
      <c r="B33" s="76" t="s">
        <v>243</v>
      </c>
      <c r="C33" s="76" t="s">
        <v>244</v>
      </c>
      <c r="D33" s="76" t="s">
        <v>245</v>
      </c>
      <c r="E33" s="111" t="s">
        <v>163</v>
      </c>
      <c r="F33" s="111" t="s">
        <v>224</v>
      </c>
      <c r="G33" s="76">
        <v>9</v>
      </c>
      <c r="H33" s="76" t="s">
        <v>14</v>
      </c>
      <c r="I33" s="78">
        <v>17</v>
      </c>
      <c r="J33" s="58">
        <f t="shared" si="0"/>
        <v>48.571428571428569</v>
      </c>
    </row>
    <row r="34" spans="1:22" ht="26.25" customHeight="1" x14ac:dyDescent="0.25">
      <c r="A34" s="14">
        <v>29</v>
      </c>
      <c r="B34" s="12" t="s">
        <v>110</v>
      </c>
      <c r="C34" s="12" t="s">
        <v>68</v>
      </c>
      <c r="D34" s="12" t="s">
        <v>76</v>
      </c>
      <c r="E34" s="26" t="s">
        <v>57</v>
      </c>
      <c r="F34" s="26" t="s">
        <v>90</v>
      </c>
      <c r="G34" s="26">
        <v>9</v>
      </c>
      <c r="H34" s="76" t="s">
        <v>14</v>
      </c>
      <c r="I34" s="78">
        <v>17</v>
      </c>
      <c r="J34" s="58">
        <f t="shared" si="0"/>
        <v>48.571428571428569</v>
      </c>
    </row>
    <row r="35" spans="1:22" ht="26.25" customHeight="1" x14ac:dyDescent="0.25">
      <c r="A35" s="14">
        <v>33</v>
      </c>
      <c r="B35" s="68" t="s">
        <v>434</v>
      </c>
      <c r="C35" s="68" t="s">
        <v>150</v>
      </c>
      <c r="D35" s="68" t="s">
        <v>33</v>
      </c>
      <c r="E35" s="26" t="s">
        <v>348</v>
      </c>
      <c r="F35" s="110" t="s">
        <v>413</v>
      </c>
      <c r="G35" s="26">
        <v>9</v>
      </c>
      <c r="H35" s="76" t="s">
        <v>14</v>
      </c>
      <c r="I35" s="78">
        <v>16</v>
      </c>
      <c r="J35" s="58">
        <f t="shared" si="0"/>
        <v>45.714285714285715</v>
      </c>
    </row>
    <row r="36" spans="1:22" ht="26.25" customHeight="1" x14ac:dyDescent="0.25">
      <c r="A36" s="14">
        <v>36</v>
      </c>
      <c r="B36" s="76" t="s">
        <v>246</v>
      </c>
      <c r="C36" s="76" t="s">
        <v>10</v>
      </c>
      <c r="D36" s="76" t="s">
        <v>162</v>
      </c>
      <c r="E36" s="111" t="s">
        <v>163</v>
      </c>
      <c r="F36" s="111" t="s">
        <v>224</v>
      </c>
      <c r="G36" s="76">
        <v>9</v>
      </c>
      <c r="H36" s="76" t="s">
        <v>14</v>
      </c>
      <c r="I36" s="78">
        <v>15</v>
      </c>
      <c r="J36" s="58">
        <f t="shared" ref="J36:J56" si="1">I36/$G$1*100</f>
        <v>42.857142857142854</v>
      </c>
    </row>
    <row r="37" spans="1:22" ht="26.25" customHeight="1" x14ac:dyDescent="0.25">
      <c r="A37" s="14">
        <v>37</v>
      </c>
      <c r="B37" s="76" t="s">
        <v>247</v>
      </c>
      <c r="C37" s="76" t="s">
        <v>30</v>
      </c>
      <c r="D37" s="76" t="s">
        <v>51</v>
      </c>
      <c r="E37" s="111" t="s">
        <v>163</v>
      </c>
      <c r="F37" s="111" t="s">
        <v>224</v>
      </c>
      <c r="G37" s="76">
        <v>9</v>
      </c>
      <c r="H37" s="76" t="s">
        <v>14</v>
      </c>
      <c r="I37" s="78">
        <v>15</v>
      </c>
      <c r="J37" s="58">
        <f t="shared" si="1"/>
        <v>42.857142857142854</v>
      </c>
    </row>
    <row r="38" spans="1:22" ht="26.25" customHeight="1" x14ac:dyDescent="0.25">
      <c r="A38" s="14">
        <v>35</v>
      </c>
      <c r="B38" s="7" t="s">
        <v>41</v>
      </c>
      <c r="C38" s="7" t="s">
        <v>40</v>
      </c>
      <c r="D38" s="7" t="s">
        <v>42</v>
      </c>
      <c r="E38" s="111" t="s">
        <v>12</v>
      </c>
      <c r="F38" s="111" t="s">
        <v>13</v>
      </c>
      <c r="G38" s="76">
        <v>9</v>
      </c>
      <c r="H38" s="76" t="s">
        <v>14</v>
      </c>
      <c r="I38" s="77">
        <v>15</v>
      </c>
      <c r="J38" s="58">
        <f t="shared" si="1"/>
        <v>42.857142857142854</v>
      </c>
    </row>
    <row r="39" spans="1:22" ht="26.25" customHeight="1" x14ac:dyDescent="0.25">
      <c r="A39" s="14">
        <v>38</v>
      </c>
      <c r="B39" s="12" t="s">
        <v>414</v>
      </c>
      <c r="C39" s="12" t="s">
        <v>415</v>
      </c>
      <c r="D39" s="12" t="s">
        <v>416</v>
      </c>
      <c r="E39" s="26" t="s">
        <v>348</v>
      </c>
      <c r="F39" s="110" t="s">
        <v>413</v>
      </c>
      <c r="G39" s="26">
        <v>9</v>
      </c>
      <c r="H39" s="76" t="s">
        <v>14</v>
      </c>
      <c r="I39" s="77">
        <v>15</v>
      </c>
      <c r="J39" s="58">
        <f t="shared" si="1"/>
        <v>42.857142857142854</v>
      </c>
    </row>
    <row r="40" spans="1:22" s="22" customFormat="1" ht="26.25" customHeight="1" x14ac:dyDescent="0.25">
      <c r="A40" s="14">
        <v>39</v>
      </c>
      <c r="B40" s="149" t="s">
        <v>432</v>
      </c>
      <c r="C40" s="149" t="s">
        <v>136</v>
      </c>
      <c r="D40" s="149" t="s">
        <v>48</v>
      </c>
      <c r="E40" s="147" t="s">
        <v>348</v>
      </c>
      <c r="F40" s="152" t="s">
        <v>413</v>
      </c>
      <c r="G40" s="147">
        <v>9</v>
      </c>
      <c r="H40" s="81" t="s">
        <v>14</v>
      </c>
      <c r="I40" s="156">
        <v>15</v>
      </c>
      <c r="J40" s="58">
        <f t="shared" si="1"/>
        <v>42.857142857142854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spans="1:22" s="22" customFormat="1" ht="26.25" customHeight="1" x14ac:dyDescent="0.25">
      <c r="A41" s="14">
        <v>40</v>
      </c>
      <c r="B41" s="149" t="s">
        <v>439</v>
      </c>
      <c r="C41" s="149" t="s">
        <v>106</v>
      </c>
      <c r="D41" s="149" t="s">
        <v>51</v>
      </c>
      <c r="E41" s="147" t="s">
        <v>348</v>
      </c>
      <c r="F41" s="152" t="s">
        <v>413</v>
      </c>
      <c r="G41" s="147">
        <v>9</v>
      </c>
      <c r="H41" s="81" t="s">
        <v>14</v>
      </c>
      <c r="I41" s="156">
        <v>15</v>
      </c>
      <c r="J41" s="58">
        <f t="shared" si="1"/>
        <v>42.857142857142854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spans="1:22" s="22" customFormat="1" ht="26.25" customHeight="1" x14ac:dyDescent="0.25">
      <c r="A42" s="14">
        <v>46</v>
      </c>
      <c r="B42" s="121" t="s">
        <v>202</v>
      </c>
      <c r="C42" s="121" t="s">
        <v>520</v>
      </c>
      <c r="D42" s="121" t="s">
        <v>521</v>
      </c>
      <c r="E42" s="147" t="s">
        <v>505</v>
      </c>
      <c r="F42" s="147" t="s">
        <v>506</v>
      </c>
      <c r="G42" s="147">
        <v>9</v>
      </c>
      <c r="H42" s="81" t="s">
        <v>14</v>
      </c>
      <c r="I42" s="153">
        <v>14</v>
      </c>
      <c r="J42" s="58">
        <f t="shared" si="1"/>
        <v>40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spans="1:22" s="22" customFormat="1" ht="26.25" customHeight="1" x14ac:dyDescent="0.25">
      <c r="A43" s="14">
        <v>41</v>
      </c>
      <c r="B43" s="149" t="s">
        <v>248</v>
      </c>
      <c r="C43" s="149" t="s">
        <v>239</v>
      </c>
      <c r="D43" s="149" t="s">
        <v>249</v>
      </c>
      <c r="E43" s="157" t="s">
        <v>163</v>
      </c>
      <c r="F43" s="157" t="s">
        <v>224</v>
      </c>
      <c r="G43" s="81">
        <v>9</v>
      </c>
      <c r="H43" s="81" t="s">
        <v>14</v>
      </c>
      <c r="I43" s="156">
        <v>14</v>
      </c>
      <c r="J43" s="58">
        <f t="shared" si="1"/>
        <v>40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</row>
    <row r="44" spans="1:22" s="22" customFormat="1" ht="26.25" customHeight="1" x14ac:dyDescent="0.25">
      <c r="A44" s="14">
        <v>42</v>
      </c>
      <c r="B44" s="149" t="s">
        <v>250</v>
      </c>
      <c r="C44" s="149" t="s">
        <v>30</v>
      </c>
      <c r="D44" s="149" t="s">
        <v>174</v>
      </c>
      <c r="E44" s="157" t="s">
        <v>163</v>
      </c>
      <c r="F44" s="157" t="s">
        <v>224</v>
      </c>
      <c r="G44" s="81">
        <v>9</v>
      </c>
      <c r="H44" s="81" t="s">
        <v>14</v>
      </c>
      <c r="I44" s="156">
        <v>14</v>
      </c>
      <c r="J44" s="58">
        <f t="shared" si="1"/>
        <v>40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</row>
    <row r="45" spans="1:22" s="22" customFormat="1" ht="26.25" customHeight="1" x14ac:dyDescent="0.25">
      <c r="A45" s="14">
        <v>43</v>
      </c>
      <c r="B45" s="149" t="s">
        <v>251</v>
      </c>
      <c r="C45" s="149" t="s">
        <v>252</v>
      </c>
      <c r="D45" s="149" t="s">
        <v>253</v>
      </c>
      <c r="E45" s="157" t="s">
        <v>163</v>
      </c>
      <c r="F45" s="157" t="s">
        <v>224</v>
      </c>
      <c r="G45" s="81">
        <v>9</v>
      </c>
      <c r="H45" s="81" t="s">
        <v>14</v>
      </c>
      <c r="I45" s="156">
        <v>14</v>
      </c>
      <c r="J45" s="58">
        <f t="shared" si="1"/>
        <v>40</v>
      </c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spans="1:22" s="22" customFormat="1" ht="26.25" customHeight="1" x14ac:dyDescent="0.25">
      <c r="A46" s="14">
        <v>44</v>
      </c>
      <c r="B46" s="149" t="s">
        <v>419</v>
      </c>
      <c r="C46" s="149" t="s">
        <v>197</v>
      </c>
      <c r="D46" s="149" t="s">
        <v>420</v>
      </c>
      <c r="E46" s="147" t="s">
        <v>348</v>
      </c>
      <c r="F46" s="152" t="s">
        <v>413</v>
      </c>
      <c r="G46" s="147">
        <v>9</v>
      </c>
      <c r="H46" s="81" t="s">
        <v>14</v>
      </c>
      <c r="I46" s="156">
        <v>14</v>
      </c>
      <c r="J46" s="58">
        <f t="shared" si="1"/>
        <v>40</v>
      </c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</row>
    <row r="47" spans="1:22" s="22" customFormat="1" ht="26.25" customHeight="1" x14ac:dyDescent="0.25">
      <c r="A47" s="14">
        <v>45</v>
      </c>
      <c r="B47" s="149" t="s">
        <v>429</v>
      </c>
      <c r="C47" s="149" t="s">
        <v>430</v>
      </c>
      <c r="D47" s="149" t="s">
        <v>431</v>
      </c>
      <c r="E47" s="147" t="s">
        <v>348</v>
      </c>
      <c r="F47" s="152" t="s">
        <v>413</v>
      </c>
      <c r="G47" s="147">
        <v>9</v>
      </c>
      <c r="H47" s="81" t="s">
        <v>14</v>
      </c>
      <c r="I47" s="156">
        <v>14</v>
      </c>
      <c r="J47" s="58">
        <f t="shared" si="1"/>
        <v>40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spans="1:22" s="22" customFormat="1" ht="26.25" customHeight="1" x14ac:dyDescent="0.25">
      <c r="A48" s="14">
        <v>49</v>
      </c>
      <c r="B48" s="121" t="s">
        <v>254</v>
      </c>
      <c r="C48" s="121" t="s">
        <v>255</v>
      </c>
      <c r="D48" s="121" t="s">
        <v>66</v>
      </c>
      <c r="E48" s="157" t="s">
        <v>163</v>
      </c>
      <c r="F48" s="157" t="s">
        <v>224</v>
      </c>
      <c r="G48" s="81">
        <v>9</v>
      </c>
      <c r="H48" s="81" t="s">
        <v>14</v>
      </c>
      <c r="I48" s="156">
        <v>13</v>
      </c>
      <c r="J48" s="58">
        <f t="shared" si="1"/>
        <v>37.142857142857146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</row>
    <row r="49" spans="1:22" s="22" customFormat="1" ht="26.25" customHeight="1" x14ac:dyDescent="0.25">
      <c r="A49" s="14">
        <v>52</v>
      </c>
      <c r="B49" s="79" t="s">
        <v>489</v>
      </c>
      <c r="C49" s="79" t="s">
        <v>273</v>
      </c>
      <c r="D49" s="80" t="s">
        <v>490</v>
      </c>
      <c r="E49" s="147" t="s">
        <v>457</v>
      </c>
      <c r="F49" s="151" t="s">
        <v>458</v>
      </c>
      <c r="G49" s="147">
        <v>9</v>
      </c>
      <c r="H49" s="81" t="s">
        <v>14</v>
      </c>
      <c r="I49" s="154">
        <v>13</v>
      </c>
      <c r="J49" s="58">
        <f t="shared" si="1"/>
        <v>37.142857142857146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s="22" customFormat="1" ht="26.25" customHeight="1" x14ac:dyDescent="0.25">
      <c r="A50" s="14">
        <v>48</v>
      </c>
      <c r="B50" s="149" t="s">
        <v>43</v>
      </c>
      <c r="C50" s="149" t="s">
        <v>44</v>
      </c>
      <c r="D50" s="149" t="s">
        <v>45</v>
      </c>
      <c r="E50" s="157" t="s">
        <v>12</v>
      </c>
      <c r="F50" s="157" t="s">
        <v>13</v>
      </c>
      <c r="G50" s="81">
        <v>9</v>
      </c>
      <c r="H50" s="81" t="s">
        <v>14</v>
      </c>
      <c r="I50" s="156">
        <v>13</v>
      </c>
      <c r="J50" s="58">
        <f t="shared" si="1"/>
        <v>37.142857142857146</v>
      </c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</row>
    <row r="51" spans="1:22" s="22" customFormat="1" ht="26.25" customHeight="1" x14ac:dyDescent="0.25">
      <c r="A51" s="14">
        <v>50</v>
      </c>
      <c r="B51" s="149" t="s">
        <v>433</v>
      </c>
      <c r="C51" s="149" t="s">
        <v>75</v>
      </c>
      <c r="D51" s="149" t="s">
        <v>28</v>
      </c>
      <c r="E51" s="147" t="s">
        <v>348</v>
      </c>
      <c r="F51" s="152" t="s">
        <v>413</v>
      </c>
      <c r="G51" s="147">
        <v>9</v>
      </c>
      <c r="H51" s="81" t="s">
        <v>14</v>
      </c>
      <c r="I51" s="156">
        <v>13</v>
      </c>
      <c r="J51" s="58">
        <f t="shared" si="1"/>
        <v>37.142857142857146</v>
      </c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spans="1:22" s="22" customFormat="1" ht="26.25" customHeight="1" x14ac:dyDescent="0.25">
      <c r="A52" s="14">
        <v>51</v>
      </c>
      <c r="B52" s="149" t="s">
        <v>170</v>
      </c>
      <c r="C52" s="149" t="s">
        <v>157</v>
      </c>
      <c r="D52" s="149" t="s">
        <v>33</v>
      </c>
      <c r="E52" s="147" t="s">
        <v>348</v>
      </c>
      <c r="F52" s="152" t="s">
        <v>413</v>
      </c>
      <c r="G52" s="147">
        <v>9</v>
      </c>
      <c r="H52" s="81" t="s">
        <v>14</v>
      </c>
      <c r="I52" s="156">
        <v>13</v>
      </c>
      <c r="J52" s="58">
        <f t="shared" si="1"/>
        <v>37.142857142857146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spans="1:22" s="22" customFormat="1" ht="26.25" customHeight="1" x14ac:dyDescent="0.25">
      <c r="A53" s="14">
        <v>54</v>
      </c>
      <c r="B53" s="80" t="s">
        <v>491</v>
      </c>
      <c r="C53" s="80" t="s">
        <v>271</v>
      </c>
      <c r="D53" s="121" t="s">
        <v>48</v>
      </c>
      <c r="E53" s="147" t="s">
        <v>457</v>
      </c>
      <c r="F53" s="151" t="s">
        <v>458</v>
      </c>
      <c r="G53" s="81">
        <v>9</v>
      </c>
      <c r="H53" s="81" t="s">
        <v>14</v>
      </c>
      <c r="I53" s="153">
        <v>12</v>
      </c>
      <c r="J53" s="58">
        <f t="shared" si="1"/>
        <v>34.285714285714285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spans="1:22" s="22" customFormat="1" ht="26.25" customHeight="1" x14ac:dyDescent="0.25">
      <c r="A54" s="14">
        <v>55</v>
      </c>
      <c r="B54" s="121" t="s">
        <v>477</v>
      </c>
      <c r="C54" s="121" t="s">
        <v>492</v>
      </c>
      <c r="D54" s="79" t="s">
        <v>232</v>
      </c>
      <c r="E54" s="147" t="s">
        <v>457</v>
      </c>
      <c r="F54" s="151" t="s">
        <v>458</v>
      </c>
      <c r="G54" s="81">
        <v>9</v>
      </c>
      <c r="H54" s="81" t="s">
        <v>14</v>
      </c>
      <c r="I54" s="153">
        <v>12</v>
      </c>
      <c r="J54" s="58">
        <f t="shared" si="1"/>
        <v>34.285714285714285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spans="1:22" s="22" customFormat="1" ht="26.25" customHeight="1" x14ac:dyDescent="0.25">
      <c r="A55" s="14">
        <v>57</v>
      </c>
      <c r="B55" s="149" t="s">
        <v>69</v>
      </c>
      <c r="C55" s="149" t="s">
        <v>176</v>
      </c>
      <c r="D55" s="149" t="s">
        <v>28</v>
      </c>
      <c r="E55" s="147" t="s">
        <v>348</v>
      </c>
      <c r="F55" s="152" t="s">
        <v>413</v>
      </c>
      <c r="G55" s="147">
        <v>9</v>
      </c>
      <c r="H55" s="81" t="s">
        <v>14</v>
      </c>
      <c r="I55" s="156">
        <v>11</v>
      </c>
      <c r="J55" s="58">
        <f t="shared" si="1"/>
        <v>31.428571428571427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1:22" s="22" customFormat="1" ht="26.25" customHeight="1" x14ac:dyDescent="0.25">
      <c r="A56" s="14">
        <v>61</v>
      </c>
      <c r="B56" s="80" t="s">
        <v>412</v>
      </c>
      <c r="C56" s="80" t="s">
        <v>143</v>
      </c>
      <c r="D56" s="80" t="s">
        <v>51</v>
      </c>
      <c r="E56" s="147" t="s">
        <v>348</v>
      </c>
      <c r="F56" s="152" t="s">
        <v>413</v>
      </c>
      <c r="G56" s="147">
        <v>9</v>
      </c>
      <c r="H56" s="81" t="s">
        <v>14</v>
      </c>
      <c r="I56" s="154">
        <v>10</v>
      </c>
      <c r="J56" s="58">
        <f t="shared" si="1"/>
        <v>28.571428571428569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</sheetData>
  <sortState ref="A4:J56">
    <sortCondition descending="1" ref="J4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6B39B-CF06-4F87-BCDA-097396F4E9F2}">
  <dimension ref="A1:V63"/>
  <sheetViews>
    <sheetView zoomScaleNormal="100" workbookViewId="0">
      <selection activeCell="E1" sqref="E1:I1048576"/>
    </sheetView>
  </sheetViews>
  <sheetFormatPr defaultColWidth="9.109375" defaultRowHeight="13.2" x14ac:dyDescent="0.25"/>
  <cols>
    <col min="1" max="1" width="6.33203125" style="40" bestFit="1" customWidth="1"/>
    <col min="2" max="2" width="16.44140625" style="41" customWidth="1"/>
    <col min="3" max="3" width="12" style="41" customWidth="1"/>
    <col min="4" max="4" width="11.88671875" style="41" customWidth="1"/>
    <col min="5" max="6" width="23.33203125" style="42" customWidth="1"/>
    <col min="7" max="7" width="10" style="41" customWidth="1"/>
    <col min="8" max="8" width="9.88671875" style="43" customWidth="1"/>
    <col min="9" max="9" width="11.88671875" style="44" customWidth="1"/>
    <col min="10" max="16384" width="9.109375" style="40"/>
  </cols>
  <sheetData>
    <row r="1" spans="1:10" s="69" customFormat="1" ht="20.399999999999999" customHeight="1" x14ac:dyDescent="0.25">
      <c r="B1" s="70"/>
      <c r="C1" s="70"/>
      <c r="D1" s="70"/>
      <c r="E1" s="71" t="s">
        <v>530</v>
      </c>
      <c r="F1" s="71" t="s">
        <v>523</v>
      </c>
      <c r="G1" s="70">
        <v>40</v>
      </c>
      <c r="H1" s="72"/>
      <c r="I1" s="73"/>
    </row>
    <row r="2" spans="1:10" s="85" customFormat="1" ht="15.6" x14ac:dyDescent="0.25">
      <c r="F2" s="86"/>
    </row>
    <row r="3" spans="1:10" ht="79.2" x14ac:dyDescent="0.25">
      <c r="A3" s="52" t="s">
        <v>0</v>
      </c>
      <c r="B3" s="53" t="s">
        <v>1</v>
      </c>
      <c r="C3" s="53" t="s">
        <v>2</v>
      </c>
      <c r="D3" s="53" t="s">
        <v>3</v>
      </c>
      <c r="E3" s="54" t="s">
        <v>8</v>
      </c>
      <c r="F3" s="54" t="s">
        <v>7</v>
      </c>
      <c r="G3" s="54" t="s">
        <v>4</v>
      </c>
      <c r="H3" s="52" t="s">
        <v>5</v>
      </c>
      <c r="I3" s="55" t="s">
        <v>559</v>
      </c>
      <c r="J3" s="54" t="s">
        <v>532</v>
      </c>
    </row>
    <row r="4" spans="1:10" ht="26.25" customHeight="1" x14ac:dyDescent="0.25">
      <c r="A4" s="2">
        <v>1</v>
      </c>
      <c r="B4" s="15" t="s">
        <v>111</v>
      </c>
      <c r="C4" s="15" t="s">
        <v>112</v>
      </c>
      <c r="D4" s="15" t="s">
        <v>113</v>
      </c>
      <c r="E4" s="3" t="s">
        <v>57</v>
      </c>
      <c r="F4" s="3" t="s">
        <v>114</v>
      </c>
      <c r="G4" s="4">
        <v>10</v>
      </c>
      <c r="H4" s="4" t="s">
        <v>59</v>
      </c>
      <c r="I4" s="5">
        <v>37</v>
      </c>
      <c r="J4" s="58">
        <f>I4/$G$1*100</f>
        <v>92.5</v>
      </c>
    </row>
    <row r="5" spans="1:10" ht="26.25" customHeight="1" x14ac:dyDescent="0.25">
      <c r="A5" s="2">
        <v>2</v>
      </c>
      <c r="B5" s="16" t="s">
        <v>115</v>
      </c>
      <c r="C5" s="16" t="s">
        <v>6</v>
      </c>
      <c r="D5" s="16" t="s">
        <v>109</v>
      </c>
      <c r="E5" s="18" t="s">
        <v>57</v>
      </c>
      <c r="F5" s="18" t="s">
        <v>90</v>
      </c>
      <c r="G5" s="9">
        <v>10</v>
      </c>
      <c r="H5" s="9" t="s">
        <v>59</v>
      </c>
      <c r="I5" s="10">
        <v>37</v>
      </c>
      <c r="J5" s="58">
        <f t="shared" ref="J5:J63" si="0">I5/$G$1*100</f>
        <v>92.5</v>
      </c>
    </row>
    <row r="6" spans="1:10" ht="26.25" customHeight="1" x14ac:dyDescent="0.25">
      <c r="A6" s="2">
        <v>3</v>
      </c>
      <c r="B6" s="17" t="s">
        <v>116</v>
      </c>
      <c r="C6" s="17" t="s">
        <v>117</v>
      </c>
      <c r="D6" s="17" t="s">
        <v>118</v>
      </c>
      <c r="E6" s="18" t="s">
        <v>57</v>
      </c>
      <c r="F6" s="18" t="s">
        <v>114</v>
      </c>
      <c r="G6" s="9">
        <v>10</v>
      </c>
      <c r="H6" s="9" t="s">
        <v>59</v>
      </c>
      <c r="I6" s="10">
        <v>37</v>
      </c>
      <c r="J6" s="58">
        <f t="shared" si="0"/>
        <v>92.5</v>
      </c>
    </row>
    <row r="7" spans="1:10" ht="26.25" customHeight="1" x14ac:dyDescent="0.25">
      <c r="A7" s="2">
        <v>4</v>
      </c>
      <c r="B7" s="17" t="s">
        <v>119</v>
      </c>
      <c r="C7" s="17" t="s">
        <v>120</v>
      </c>
      <c r="D7" s="17" t="s">
        <v>33</v>
      </c>
      <c r="E7" s="18" t="s">
        <v>57</v>
      </c>
      <c r="F7" s="18" t="s">
        <v>114</v>
      </c>
      <c r="G7" s="9">
        <v>10</v>
      </c>
      <c r="H7" s="9" t="s">
        <v>63</v>
      </c>
      <c r="I7" s="10">
        <v>36</v>
      </c>
      <c r="J7" s="58">
        <f t="shared" si="0"/>
        <v>90</v>
      </c>
    </row>
    <row r="8" spans="1:10" ht="26.25" customHeight="1" x14ac:dyDescent="0.25">
      <c r="A8" s="4">
        <v>1</v>
      </c>
      <c r="B8" s="31" t="s">
        <v>284</v>
      </c>
      <c r="C8" s="31" t="s">
        <v>285</v>
      </c>
      <c r="D8" s="31" t="s">
        <v>17</v>
      </c>
      <c r="E8" s="27" t="s">
        <v>281</v>
      </c>
      <c r="F8" s="27" t="s">
        <v>282</v>
      </c>
      <c r="G8" s="34">
        <v>10</v>
      </c>
      <c r="H8" s="34" t="s">
        <v>286</v>
      </c>
      <c r="I8" s="4">
        <v>36</v>
      </c>
      <c r="J8" s="58">
        <f t="shared" si="0"/>
        <v>90</v>
      </c>
    </row>
    <row r="9" spans="1:10" ht="26.25" customHeight="1" x14ac:dyDescent="0.25">
      <c r="A9" s="2">
        <v>1</v>
      </c>
      <c r="B9" s="158" t="s">
        <v>343</v>
      </c>
      <c r="C9" s="158" t="s">
        <v>19</v>
      </c>
      <c r="D9" s="158" t="s">
        <v>308</v>
      </c>
      <c r="E9" s="88" t="s">
        <v>344</v>
      </c>
      <c r="F9" s="88" t="s">
        <v>339</v>
      </c>
      <c r="G9" s="89">
        <v>10</v>
      </c>
      <c r="H9" s="89" t="s">
        <v>59</v>
      </c>
      <c r="I9" s="90">
        <v>36</v>
      </c>
      <c r="J9" s="58">
        <f t="shared" si="0"/>
        <v>90</v>
      </c>
    </row>
    <row r="10" spans="1:10" ht="26.25" customHeight="1" x14ac:dyDescent="0.25">
      <c r="A10" s="2">
        <v>2</v>
      </c>
      <c r="B10" s="1" t="s">
        <v>345</v>
      </c>
      <c r="C10" s="1" t="s">
        <v>346</v>
      </c>
      <c r="D10" s="1" t="s">
        <v>20</v>
      </c>
      <c r="E10" s="3" t="s">
        <v>344</v>
      </c>
      <c r="F10" s="3" t="s">
        <v>339</v>
      </c>
      <c r="G10" s="4">
        <v>10</v>
      </c>
      <c r="H10" s="4" t="s">
        <v>322</v>
      </c>
      <c r="I10" s="5">
        <v>35</v>
      </c>
      <c r="J10" s="58">
        <f t="shared" si="0"/>
        <v>87.5</v>
      </c>
    </row>
    <row r="11" spans="1:10" ht="26.25" customHeight="1" x14ac:dyDescent="0.25">
      <c r="A11" s="11">
        <v>5</v>
      </c>
      <c r="B11" s="16" t="s">
        <v>121</v>
      </c>
      <c r="C11" s="16" t="s">
        <v>122</v>
      </c>
      <c r="D11" s="16" t="s">
        <v>123</v>
      </c>
      <c r="E11" s="18" t="s">
        <v>57</v>
      </c>
      <c r="F11" s="18" t="s">
        <v>114</v>
      </c>
      <c r="G11" s="9">
        <v>10</v>
      </c>
      <c r="H11" s="9" t="s">
        <v>63</v>
      </c>
      <c r="I11" s="13">
        <v>34</v>
      </c>
      <c r="J11" s="58">
        <f t="shared" si="0"/>
        <v>85</v>
      </c>
    </row>
    <row r="12" spans="1:10" ht="26.25" customHeight="1" x14ac:dyDescent="0.25">
      <c r="A12" s="11">
        <v>6</v>
      </c>
      <c r="B12" s="16" t="s">
        <v>124</v>
      </c>
      <c r="C12" s="16" t="s">
        <v>125</v>
      </c>
      <c r="D12" s="16" t="s">
        <v>126</v>
      </c>
      <c r="E12" s="18" t="s">
        <v>57</v>
      </c>
      <c r="F12" s="18" t="s">
        <v>90</v>
      </c>
      <c r="G12" s="9">
        <v>10</v>
      </c>
      <c r="H12" s="9" t="s">
        <v>63</v>
      </c>
      <c r="I12" s="13">
        <v>34</v>
      </c>
      <c r="J12" s="58">
        <f t="shared" si="0"/>
        <v>85</v>
      </c>
    </row>
    <row r="13" spans="1:10" ht="26.25" customHeight="1" x14ac:dyDescent="0.25">
      <c r="A13" s="11">
        <v>7</v>
      </c>
      <c r="B13" s="16" t="s">
        <v>127</v>
      </c>
      <c r="C13" s="16" t="s">
        <v>101</v>
      </c>
      <c r="D13" s="16" t="s">
        <v>128</v>
      </c>
      <c r="E13" s="18" t="s">
        <v>57</v>
      </c>
      <c r="F13" s="18" t="s">
        <v>114</v>
      </c>
      <c r="G13" s="9">
        <v>10</v>
      </c>
      <c r="H13" s="9" t="s">
        <v>63</v>
      </c>
      <c r="I13" s="13">
        <v>33</v>
      </c>
      <c r="J13" s="58">
        <f t="shared" si="0"/>
        <v>82.5</v>
      </c>
    </row>
    <row r="14" spans="1:10" ht="26.25" customHeight="1" x14ac:dyDescent="0.25">
      <c r="A14" s="4">
        <v>2</v>
      </c>
      <c r="B14" s="28" t="s">
        <v>287</v>
      </c>
      <c r="C14" s="28" t="s">
        <v>225</v>
      </c>
      <c r="D14" s="28" t="s">
        <v>288</v>
      </c>
      <c r="E14" s="27" t="s">
        <v>281</v>
      </c>
      <c r="F14" s="27" t="s">
        <v>282</v>
      </c>
      <c r="G14" s="34">
        <v>10</v>
      </c>
      <c r="H14" s="29" t="s">
        <v>63</v>
      </c>
      <c r="I14" s="39">
        <v>33</v>
      </c>
      <c r="J14" s="58">
        <f t="shared" si="0"/>
        <v>82.5</v>
      </c>
    </row>
    <row r="15" spans="1:10" ht="26.25" customHeight="1" x14ac:dyDescent="0.25">
      <c r="A15" s="4">
        <v>3</v>
      </c>
      <c r="B15" s="28" t="s">
        <v>289</v>
      </c>
      <c r="C15" s="28" t="s">
        <v>290</v>
      </c>
      <c r="D15" s="28" t="s">
        <v>291</v>
      </c>
      <c r="E15" s="27" t="s">
        <v>281</v>
      </c>
      <c r="F15" s="27" t="s">
        <v>282</v>
      </c>
      <c r="G15" s="34">
        <v>10</v>
      </c>
      <c r="H15" s="29" t="s">
        <v>63</v>
      </c>
      <c r="I15" s="39">
        <v>33</v>
      </c>
      <c r="J15" s="58">
        <f t="shared" si="0"/>
        <v>82.5</v>
      </c>
    </row>
    <row r="16" spans="1:10" ht="26.25" customHeight="1" x14ac:dyDescent="0.25">
      <c r="A16" s="4">
        <v>4</v>
      </c>
      <c r="B16" s="33" t="s">
        <v>292</v>
      </c>
      <c r="C16" s="33" t="s">
        <v>293</v>
      </c>
      <c r="D16" s="33" t="s">
        <v>53</v>
      </c>
      <c r="E16" s="27" t="s">
        <v>281</v>
      </c>
      <c r="F16" s="27" t="s">
        <v>282</v>
      </c>
      <c r="G16" s="34">
        <v>10</v>
      </c>
      <c r="H16" s="29" t="s">
        <v>63</v>
      </c>
      <c r="I16" s="155">
        <v>33</v>
      </c>
      <c r="J16" s="58">
        <f t="shared" si="0"/>
        <v>82.5</v>
      </c>
    </row>
    <row r="17" spans="1:22" ht="26.25" customHeight="1" x14ac:dyDescent="0.25">
      <c r="A17" s="11">
        <v>8</v>
      </c>
      <c r="B17" s="16" t="s">
        <v>129</v>
      </c>
      <c r="C17" s="16" t="s">
        <v>130</v>
      </c>
      <c r="D17" s="16" t="s">
        <v>39</v>
      </c>
      <c r="E17" s="18" t="s">
        <v>57</v>
      </c>
      <c r="F17" s="18" t="s">
        <v>114</v>
      </c>
      <c r="G17" s="9">
        <v>10</v>
      </c>
      <c r="H17" s="9" t="s">
        <v>63</v>
      </c>
      <c r="I17" s="13">
        <v>32</v>
      </c>
      <c r="J17" s="58">
        <f t="shared" si="0"/>
        <v>80</v>
      </c>
    </row>
    <row r="18" spans="1:22" ht="26.25" customHeight="1" x14ac:dyDescent="0.25">
      <c r="A18" s="11">
        <v>9</v>
      </c>
      <c r="B18" s="16" t="s">
        <v>131</v>
      </c>
      <c r="C18" s="16" t="s">
        <v>132</v>
      </c>
      <c r="D18" s="16" t="s">
        <v>51</v>
      </c>
      <c r="E18" s="18" t="s">
        <v>57</v>
      </c>
      <c r="F18" s="18" t="s">
        <v>114</v>
      </c>
      <c r="G18" s="9">
        <v>10</v>
      </c>
      <c r="H18" s="9" t="s">
        <v>63</v>
      </c>
      <c r="I18" s="13">
        <v>32</v>
      </c>
      <c r="J18" s="58">
        <f t="shared" si="0"/>
        <v>80</v>
      </c>
    </row>
    <row r="19" spans="1:22" ht="26.25" customHeight="1" x14ac:dyDescent="0.25">
      <c r="A19" s="11">
        <v>10</v>
      </c>
      <c r="B19" s="16" t="s">
        <v>133</v>
      </c>
      <c r="C19" s="16" t="s">
        <v>134</v>
      </c>
      <c r="D19" s="16" t="s">
        <v>28</v>
      </c>
      <c r="E19" s="18" t="s">
        <v>57</v>
      </c>
      <c r="F19" s="18" t="s">
        <v>114</v>
      </c>
      <c r="G19" s="9">
        <v>10</v>
      </c>
      <c r="H19" s="9" t="s">
        <v>63</v>
      </c>
      <c r="I19" s="13">
        <v>32</v>
      </c>
      <c r="J19" s="58">
        <f t="shared" si="0"/>
        <v>80</v>
      </c>
    </row>
    <row r="20" spans="1:22" ht="26.25" customHeight="1" x14ac:dyDescent="0.25">
      <c r="A20" s="11">
        <v>11</v>
      </c>
      <c r="B20" s="16" t="s">
        <v>135</v>
      </c>
      <c r="C20" s="16" t="s">
        <v>136</v>
      </c>
      <c r="D20" s="16" t="s">
        <v>48</v>
      </c>
      <c r="E20" s="18" t="s">
        <v>57</v>
      </c>
      <c r="F20" s="18" t="s">
        <v>114</v>
      </c>
      <c r="G20" s="9">
        <v>10</v>
      </c>
      <c r="H20" s="9" t="s">
        <v>63</v>
      </c>
      <c r="I20" s="13">
        <v>32</v>
      </c>
      <c r="J20" s="58">
        <f t="shared" si="0"/>
        <v>80</v>
      </c>
    </row>
    <row r="21" spans="1:22" ht="26.25" customHeight="1" x14ac:dyDescent="0.25">
      <c r="A21" s="2">
        <v>1</v>
      </c>
      <c r="B21" s="1" t="s">
        <v>318</v>
      </c>
      <c r="C21" s="1" t="s">
        <v>269</v>
      </c>
      <c r="D21" s="1" t="s">
        <v>39</v>
      </c>
      <c r="E21" s="34" t="s">
        <v>319</v>
      </c>
      <c r="F21" s="3" t="s">
        <v>303</v>
      </c>
      <c r="G21" s="4">
        <v>10</v>
      </c>
      <c r="H21" s="4" t="s">
        <v>286</v>
      </c>
      <c r="I21" s="5">
        <v>32</v>
      </c>
      <c r="J21" s="58">
        <f t="shared" si="0"/>
        <v>80</v>
      </c>
    </row>
    <row r="22" spans="1:22" ht="26.25" customHeight="1" x14ac:dyDescent="0.25">
      <c r="A22" s="2">
        <v>2</v>
      </c>
      <c r="B22" s="12" t="s">
        <v>320</v>
      </c>
      <c r="C22" s="12" t="s">
        <v>321</v>
      </c>
      <c r="D22" s="12" t="s">
        <v>162</v>
      </c>
      <c r="E22" s="159" t="s">
        <v>319</v>
      </c>
      <c r="F22" s="3" t="s">
        <v>303</v>
      </c>
      <c r="G22" s="9">
        <v>10</v>
      </c>
      <c r="H22" s="4" t="s">
        <v>322</v>
      </c>
      <c r="I22" s="10">
        <v>31</v>
      </c>
      <c r="J22" s="58">
        <f t="shared" si="0"/>
        <v>77.5</v>
      </c>
    </row>
    <row r="23" spans="1:22" ht="26.25" customHeight="1" x14ac:dyDescent="0.25">
      <c r="A23" s="11">
        <v>12</v>
      </c>
      <c r="B23" s="16" t="s">
        <v>137</v>
      </c>
      <c r="C23" s="16" t="s">
        <v>138</v>
      </c>
      <c r="D23" s="16" t="s">
        <v>139</v>
      </c>
      <c r="E23" s="18" t="s">
        <v>57</v>
      </c>
      <c r="F23" s="18" t="s">
        <v>90</v>
      </c>
      <c r="G23" s="9">
        <v>10</v>
      </c>
      <c r="H23" s="9" t="s">
        <v>63</v>
      </c>
      <c r="I23" s="13">
        <v>30</v>
      </c>
      <c r="J23" s="58">
        <f t="shared" si="0"/>
        <v>75</v>
      </c>
    </row>
    <row r="24" spans="1:22" ht="26.25" customHeight="1" x14ac:dyDescent="0.25">
      <c r="A24" s="29">
        <v>5</v>
      </c>
      <c r="B24" s="28" t="s">
        <v>294</v>
      </c>
      <c r="C24" s="28" t="s">
        <v>295</v>
      </c>
      <c r="D24" s="28" t="s">
        <v>174</v>
      </c>
      <c r="E24" s="27" t="s">
        <v>281</v>
      </c>
      <c r="F24" s="27" t="s">
        <v>282</v>
      </c>
      <c r="G24" s="34">
        <v>10</v>
      </c>
      <c r="H24" s="29" t="s">
        <v>63</v>
      </c>
      <c r="I24" s="155">
        <v>30</v>
      </c>
      <c r="J24" s="58">
        <f t="shared" si="0"/>
        <v>75</v>
      </c>
    </row>
    <row r="25" spans="1:22" ht="19.5" customHeight="1" x14ac:dyDescent="0.25">
      <c r="A25" s="29">
        <v>6</v>
      </c>
      <c r="B25" s="28" t="s">
        <v>231</v>
      </c>
      <c r="C25" s="28" t="s">
        <v>47</v>
      </c>
      <c r="D25" s="28" t="s">
        <v>288</v>
      </c>
      <c r="E25" s="27" t="s">
        <v>281</v>
      </c>
      <c r="F25" s="27" t="s">
        <v>282</v>
      </c>
      <c r="G25" s="34">
        <v>10</v>
      </c>
      <c r="H25" s="29" t="s">
        <v>63</v>
      </c>
      <c r="I25" s="155">
        <v>30</v>
      </c>
      <c r="J25" s="58">
        <f t="shared" si="0"/>
        <v>75</v>
      </c>
    </row>
    <row r="26" spans="1:22" ht="16.5" customHeight="1" x14ac:dyDescent="0.25">
      <c r="A26" s="2">
        <v>3</v>
      </c>
      <c r="B26" s="7" t="s">
        <v>323</v>
      </c>
      <c r="C26" s="7" t="s">
        <v>324</v>
      </c>
      <c r="D26" s="7" t="s">
        <v>317</v>
      </c>
      <c r="E26" s="159" t="s">
        <v>319</v>
      </c>
      <c r="F26" s="3" t="s">
        <v>303</v>
      </c>
      <c r="G26" s="9">
        <v>10</v>
      </c>
      <c r="H26" s="4" t="s">
        <v>322</v>
      </c>
      <c r="I26" s="10">
        <v>30</v>
      </c>
      <c r="J26" s="58">
        <f t="shared" si="0"/>
        <v>75</v>
      </c>
    </row>
    <row r="27" spans="1:22" s="64" customFormat="1" ht="16.5" customHeight="1" x14ac:dyDescent="0.25">
      <c r="A27" s="29">
        <v>7</v>
      </c>
      <c r="B27" s="28" t="s">
        <v>296</v>
      </c>
      <c r="C27" s="28" t="s">
        <v>143</v>
      </c>
      <c r="D27" s="28" t="s">
        <v>297</v>
      </c>
      <c r="E27" s="27" t="s">
        <v>281</v>
      </c>
      <c r="F27" s="27" t="s">
        <v>282</v>
      </c>
      <c r="G27" s="34">
        <v>10</v>
      </c>
      <c r="H27" s="29" t="s">
        <v>14</v>
      </c>
      <c r="I27" s="155">
        <v>29</v>
      </c>
      <c r="J27" s="58">
        <f t="shared" si="0"/>
        <v>72.5</v>
      </c>
    </row>
    <row r="28" spans="1:22" ht="14.4" x14ac:dyDescent="0.25">
      <c r="A28" s="29">
        <v>8</v>
      </c>
      <c r="B28" s="28" t="s">
        <v>298</v>
      </c>
      <c r="C28" s="28" t="s">
        <v>295</v>
      </c>
      <c r="D28" s="28" t="s">
        <v>113</v>
      </c>
      <c r="E28" s="27" t="s">
        <v>281</v>
      </c>
      <c r="F28" s="27" t="s">
        <v>282</v>
      </c>
      <c r="G28" s="34">
        <v>10</v>
      </c>
      <c r="H28" s="29" t="s">
        <v>14</v>
      </c>
      <c r="I28" s="155">
        <v>29</v>
      </c>
      <c r="J28" s="58">
        <f t="shared" si="0"/>
        <v>72.5</v>
      </c>
    </row>
    <row r="29" spans="1:22" ht="33.75" customHeight="1" x14ac:dyDescent="0.25">
      <c r="A29" s="29">
        <v>9</v>
      </c>
      <c r="B29" s="28" t="s">
        <v>299</v>
      </c>
      <c r="C29" s="28" t="s">
        <v>225</v>
      </c>
      <c r="D29" s="28" t="s">
        <v>33</v>
      </c>
      <c r="E29" s="27" t="s">
        <v>281</v>
      </c>
      <c r="F29" s="27" t="s">
        <v>282</v>
      </c>
      <c r="G29" s="34">
        <v>10</v>
      </c>
      <c r="H29" s="29" t="s">
        <v>14</v>
      </c>
      <c r="I29" s="155">
        <v>29</v>
      </c>
      <c r="J29" s="58">
        <f t="shared" si="0"/>
        <v>72.5</v>
      </c>
      <c r="K29" s="113"/>
      <c r="L29" s="113"/>
      <c r="M29" s="113"/>
      <c r="N29" s="113"/>
    </row>
    <row r="30" spans="1:22" s="83" customFormat="1" ht="26.25" customHeight="1" x14ac:dyDescent="0.25">
      <c r="A30" s="30">
        <v>4</v>
      </c>
      <c r="B30" s="160" t="s">
        <v>325</v>
      </c>
      <c r="C30" s="161" t="s">
        <v>326</v>
      </c>
      <c r="D30" s="161" t="s">
        <v>327</v>
      </c>
      <c r="E30" s="162" t="s">
        <v>319</v>
      </c>
      <c r="F30" s="163" t="s">
        <v>303</v>
      </c>
      <c r="G30" s="36">
        <v>10</v>
      </c>
      <c r="H30" s="36" t="s">
        <v>14</v>
      </c>
      <c r="I30" s="38">
        <v>29</v>
      </c>
      <c r="J30" s="58">
        <f t="shared" si="0"/>
        <v>72.5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83" customFormat="1" ht="26.25" customHeight="1" x14ac:dyDescent="0.25">
      <c r="A31" s="30">
        <v>5</v>
      </c>
      <c r="B31" s="121" t="s">
        <v>328</v>
      </c>
      <c r="C31" s="160" t="s">
        <v>326</v>
      </c>
      <c r="D31" s="121" t="s">
        <v>329</v>
      </c>
      <c r="E31" s="162" t="s">
        <v>319</v>
      </c>
      <c r="F31" s="163" t="s">
        <v>303</v>
      </c>
      <c r="G31" s="36">
        <v>10</v>
      </c>
      <c r="H31" s="37" t="s">
        <v>14</v>
      </c>
      <c r="I31" s="38">
        <v>29</v>
      </c>
      <c r="J31" s="58">
        <f t="shared" si="0"/>
        <v>72.5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s="83" customFormat="1" ht="26.25" customHeight="1" x14ac:dyDescent="0.25">
      <c r="A32" s="164">
        <v>6</v>
      </c>
      <c r="B32" s="79" t="s">
        <v>330</v>
      </c>
      <c r="C32" s="79" t="s">
        <v>154</v>
      </c>
      <c r="D32" s="79" t="s">
        <v>331</v>
      </c>
      <c r="E32" s="162" t="s">
        <v>319</v>
      </c>
      <c r="F32" s="163" t="s">
        <v>303</v>
      </c>
      <c r="G32" s="36">
        <v>10</v>
      </c>
      <c r="H32" s="37" t="s">
        <v>14</v>
      </c>
      <c r="I32" s="82">
        <v>29</v>
      </c>
      <c r="J32" s="58">
        <f t="shared" si="0"/>
        <v>72.5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</row>
    <row r="33" spans="1:22" s="83" customFormat="1" ht="26.25" customHeight="1" x14ac:dyDescent="0.25">
      <c r="A33" s="164" t="s">
        <v>440</v>
      </c>
      <c r="B33" s="80" t="s">
        <v>378</v>
      </c>
      <c r="C33" s="80" t="s">
        <v>290</v>
      </c>
      <c r="D33" s="80" t="s">
        <v>51</v>
      </c>
      <c r="E33" s="163" t="s">
        <v>348</v>
      </c>
      <c r="F33" s="165" t="s">
        <v>413</v>
      </c>
      <c r="G33" s="166">
        <v>10</v>
      </c>
      <c r="H33" s="19" t="s">
        <v>59</v>
      </c>
      <c r="I33" s="25">
        <v>28</v>
      </c>
      <c r="J33" s="58">
        <f t="shared" si="0"/>
        <v>70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</row>
    <row r="34" spans="1:22" s="83" customFormat="1" ht="26.25" customHeight="1" x14ac:dyDescent="0.25">
      <c r="A34" s="30">
        <v>13</v>
      </c>
      <c r="B34" s="32" t="s">
        <v>140</v>
      </c>
      <c r="C34" s="32" t="s">
        <v>141</v>
      </c>
      <c r="D34" s="32" t="s">
        <v>73</v>
      </c>
      <c r="E34" s="35" t="s">
        <v>57</v>
      </c>
      <c r="F34" s="35" t="s">
        <v>114</v>
      </c>
      <c r="G34" s="36">
        <v>10</v>
      </c>
      <c r="H34" s="37" t="s">
        <v>14</v>
      </c>
      <c r="I34" s="38">
        <v>27</v>
      </c>
      <c r="J34" s="58">
        <f t="shared" si="0"/>
        <v>67.5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pans="1:22" s="83" customFormat="1" ht="26.25" customHeight="1" x14ac:dyDescent="0.25">
      <c r="A35" s="30">
        <v>14</v>
      </c>
      <c r="B35" s="32" t="s">
        <v>142</v>
      </c>
      <c r="C35" s="32" t="s">
        <v>143</v>
      </c>
      <c r="D35" s="32" t="s">
        <v>28</v>
      </c>
      <c r="E35" s="35" t="s">
        <v>57</v>
      </c>
      <c r="F35" s="35" t="s">
        <v>90</v>
      </c>
      <c r="G35" s="36">
        <v>10</v>
      </c>
      <c r="H35" s="37" t="s">
        <v>14</v>
      </c>
      <c r="I35" s="38">
        <v>27</v>
      </c>
      <c r="J35" s="58">
        <f t="shared" si="0"/>
        <v>67.5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s="83" customFormat="1" ht="26.25" customHeight="1" x14ac:dyDescent="0.25">
      <c r="A36" s="164">
        <v>1</v>
      </c>
      <c r="B36" s="167" t="s">
        <v>256</v>
      </c>
      <c r="C36" s="167" t="s">
        <v>97</v>
      </c>
      <c r="D36" s="167" t="s">
        <v>33</v>
      </c>
      <c r="E36" s="163" t="s">
        <v>163</v>
      </c>
      <c r="F36" s="163" t="s">
        <v>224</v>
      </c>
      <c r="G36" s="166">
        <v>10</v>
      </c>
      <c r="H36" s="19" t="s">
        <v>59</v>
      </c>
      <c r="I36" s="25">
        <v>27</v>
      </c>
      <c r="J36" s="58">
        <f t="shared" si="0"/>
        <v>67.5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spans="1:22" s="83" customFormat="1" ht="26.25" customHeight="1" x14ac:dyDescent="0.25">
      <c r="A37" s="164">
        <v>2</v>
      </c>
      <c r="B37" s="121" t="s">
        <v>441</v>
      </c>
      <c r="C37" s="121" t="s">
        <v>6</v>
      </c>
      <c r="D37" s="121" t="s">
        <v>109</v>
      </c>
      <c r="E37" s="163" t="s">
        <v>348</v>
      </c>
      <c r="F37" s="165" t="s">
        <v>413</v>
      </c>
      <c r="G37" s="166">
        <v>10</v>
      </c>
      <c r="H37" s="37" t="s">
        <v>203</v>
      </c>
      <c r="I37" s="82">
        <v>27</v>
      </c>
      <c r="J37" s="58">
        <f t="shared" si="0"/>
        <v>67.5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pans="1:22" s="83" customFormat="1" ht="26.25" customHeight="1" x14ac:dyDescent="0.25">
      <c r="A38" s="30">
        <v>7</v>
      </c>
      <c r="B38" s="160" t="s">
        <v>332</v>
      </c>
      <c r="C38" s="160" t="s">
        <v>244</v>
      </c>
      <c r="D38" s="160" t="s">
        <v>333</v>
      </c>
      <c r="E38" s="162" t="s">
        <v>319</v>
      </c>
      <c r="F38" s="163" t="s">
        <v>303</v>
      </c>
      <c r="G38" s="36">
        <v>10</v>
      </c>
      <c r="H38" s="37" t="s">
        <v>14</v>
      </c>
      <c r="I38" s="38">
        <v>26</v>
      </c>
      <c r="J38" s="58">
        <f t="shared" si="0"/>
        <v>65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spans="1:22" ht="26.25" customHeight="1" x14ac:dyDescent="0.25">
      <c r="A39" s="11">
        <v>8</v>
      </c>
      <c r="B39" s="62" t="s">
        <v>332</v>
      </c>
      <c r="C39" s="12" t="s">
        <v>334</v>
      </c>
      <c r="D39" s="62" t="s">
        <v>333</v>
      </c>
      <c r="E39" s="159" t="s">
        <v>319</v>
      </c>
      <c r="F39" s="3" t="s">
        <v>303</v>
      </c>
      <c r="G39" s="9">
        <v>10</v>
      </c>
      <c r="H39" s="9" t="s">
        <v>14</v>
      </c>
      <c r="I39" s="13">
        <v>26</v>
      </c>
      <c r="J39" s="58">
        <f t="shared" si="0"/>
        <v>65</v>
      </c>
    </row>
    <row r="40" spans="1:22" ht="26.25" customHeight="1" x14ac:dyDescent="0.25">
      <c r="A40" s="11">
        <v>15</v>
      </c>
      <c r="B40" s="16" t="s">
        <v>144</v>
      </c>
      <c r="C40" s="16" t="s">
        <v>145</v>
      </c>
      <c r="D40" s="12" t="s">
        <v>146</v>
      </c>
      <c r="E40" s="18" t="s">
        <v>57</v>
      </c>
      <c r="F40" s="18" t="s">
        <v>114</v>
      </c>
      <c r="G40" s="9">
        <v>10</v>
      </c>
      <c r="H40" s="9" t="s">
        <v>14</v>
      </c>
      <c r="I40" s="13">
        <v>25</v>
      </c>
      <c r="J40" s="58">
        <f t="shared" si="0"/>
        <v>62.5</v>
      </c>
    </row>
    <row r="41" spans="1:22" ht="26.25" customHeight="1" x14ac:dyDescent="0.25">
      <c r="A41" s="2" t="s">
        <v>417</v>
      </c>
      <c r="B41" s="7" t="s">
        <v>98</v>
      </c>
      <c r="C41" s="7" t="s">
        <v>258</v>
      </c>
      <c r="D41" s="7" t="s">
        <v>28</v>
      </c>
      <c r="E41" s="3" t="s">
        <v>348</v>
      </c>
      <c r="F41" s="57" t="s">
        <v>413</v>
      </c>
      <c r="G41" s="4">
        <v>10</v>
      </c>
      <c r="H41" s="9" t="s">
        <v>203</v>
      </c>
      <c r="I41" s="10">
        <v>25</v>
      </c>
      <c r="J41" s="58">
        <f t="shared" si="0"/>
        <v>62.5</v>
      </c>
    </row>
    <row r="42" spans="1:22" ht="26.25" customHeight="1" x14ac:dyDescent="0.25">
      <c r="A42" s="2">
        <v>1</v>
      </c>
      <c r="B42" s="1" t="s">
        <v>46</v>
      </c>
      <c r="C42" s="1" t="s">
        <v>47</v>
      </c>
      <c r="D42" s="1" t="s">
        <v>48</v>
      </c>
      <c r="E42" s="3" t="s">
        <v>49</v>
      </c>
      <c r="F42" s="3" t="s">
        <v>13</v>
      </c>
      <c r="G42" s="4">
        <v>10</v>
      </c>
      <c r="H42" s="5" t="s">
        <v>63</v>
      </c>
      <c r="I42" s="5">
        <v>24</v>
      </c>
      <c r="J42" s="58">
        <f t="shared" si="0"/>
        <v>60</v>
      </c>
    </row>
    <row r="43" spans="1:22" ht="26.25" customHeight="1" x14ac:dyDescent="0.25">
      <c r="A43" s="2">
        <v>1</v>
      </c>
      <c r="B43" s="16" t="s">
        <v>493</v>
      </c>
      <c r="C43" s="16" t="s">
        <v>38</v>
      </c>
      <c r="D43" s="1" t="s">
        <v>51</v>
      </c>
      <c r="E43" s="3" t="s">
        <v>457</v>
      </c>
      <c r="F43" s="59" t="s">
        <v>458</v>
      </c>
      <c r="G43" s="4">
        <v>10</v>
      </c>
      <c r="H43" s="60" t="s">
        <v>59</v>
      </c>
      <c r="I43" s="5">
        <v>24</v>
      </c>
      <c r="J43" s="58">
        <f t="shared" si="0"/>
        <v>60</v>
      </c>
    </row>
    <row r="44" spans="1:22" ht="19.5" customHeight="1" x14ac:dyDescent="0.25">
      <c r="A44" s="11">
        <v>4</v>
      </c>
      <c r="B44" s="168" t="s">
        <v>442</v>
      </c>
      <c r="C44" s="169" t="s">
        <v>443</v>
      </c>
      <c r="D44" s="62" t="s">
        <v>444</v>
      </c>
      <c r="E44" s="3" t="s">
        <v>348</v>
      </c>
      <c r="F44" s="57" t="s">
        <v>413</v>
      </c>
      <c r="G44" s="4">
        <v>10</v>
      </c>
      <c r="H44" s="9" t="s">
        <v>14</v>
      </c>
      <c r="I44" s="13">
        <v>23</v>
      </c>
      <c r="J44" s="58">
        <f t="shared" si="0"/>
        <v>57.499999999999993</v>
      </c>
    </row>
    <row r="45" spans="1:22" ht="16.5" customHeight="1" x14ac:dyDescent="0.25">
      <c r="A45" s="11" t="s">
        <v>421</v>
      </c>
      <c r="B45" s="62" t="s">
        <v>445</v>
      </c>
      <c r="C45" s="62" t="s">
        <v>75</v>
      </c>
      <c r="D45" s="62" t="s">
        <v>446</v>
      </c>
      <c r="E45" s="3" t="s">
        <v>348</v>
      </c>
      <c r="F45" s="57" t="s">
        <v>413</v>
      </c>
      <c r="G45" s="4">
        <v>10</v>
      </c>
      <c r="H45" s="9" t="s">
        <v>14</v>
      </c>
      <c r="I45" s="13">
        <v>23</v>
      </c>
      <c r="J45" s="58">
        <f t="shared" si="0"/>
        <v>57.499999999999993</v>
      </c>
    </row>
    <row r="46" spans="1:22" s="64" customFormat="1" ht="16.5" customHeight="1" x14ac:dyDescent="0.25">
      <c r="A46" s="11" t="s">
        <v>423</v>
      </c>
      <c r="B46" s="62" t="s">
        <v>447</v>
      </c>
      <c r="C46" s="62" t="s">
        <v>448</v>
      </c>
      <c r="D46" s="62" t="s">
        <v>33</v>
      </c>
      <c r="E46" s="3" t="s">
        <v>348</v>
      </c>
      <c r="F46" s="57" t="s">
        <v>413</v>
      </c>
      <c r="G46" s="4">
        <v>10</v>
      </c>
      <c r="H46" s="9" t="s">
        <v>14</v>
      </c>
      <c r="I46" s="13">
        <v>23</v>
      </c>
      <c r="J46" s="58">
        <f t="shared" si="0"/>
        <v>57.499999999999993</v>
      </c>
    </row>
    <row r="47" spans="1:22" ht="26.25" customHeight="1" x14ac:dyDescent="0.25">
      <c r="A47" s="11" t="s">
        <v>425</v>
      </c>
      <c r="B47" s="62" t="s">
        <v>449</v>
      </c>
      <c r="C47" s="62" t="s">
        <v>179</v>
      </c>
      <c r="D47" s="62" t="s">
        <v>162</v>
      </c>
      <c r="E47" s="3" t="s">
        <v>348</v>
      </c>
      <c r="F47" s="57" t="s">
        <v>413</v>
      </c>
      <c r="G47" s="4">
        <v>10</v>
      </c>
      <c r="H47" s="9" t="s">
        <v>14</v>
      </c>
      <c r="I47" s="13">
        <v>23</v>
      </c>
      <c r="J47" s="58">
        <f t="shared" si="0"/>
        <v>57.499999999999993</v>
      </c>
    </row>
    <row r="48" spans="1:22" ht="26.25" customHeight="1" x14ac:dyDescent="0.25">
      <c r="A48" s="2">
        <v>2</v>
      </c>
      <c r="B48" s="16" t="s">
        <v>257</v>
      </c>
      <c r="C48" s="16" t="s">
        <v>258</v>
      </c>
      <c r="D48" s="16" t="s">
        <v>28</v>
      </c>
      <c r="E48" s="3" t="s">
        <v>163</v>
      </c>
      <c r="F48" s="3" t="s">
        <v>224</v>
      </c>
      <c r="G48" s="4">
        <v>10</v>
      </c>
      <c r="H48" s="9" t="s">
        <v>203</v>
      </c>
      <c r="I48" s="10">
        <v>21</v>
      </c>
      <c r="J48" s="58">
        <f t="shared" si="0"/>
        <v>52.5</v>
      </c>
    </row>
    <row r="49" spans="1:10" ht="26.25" customHeight="1" x14ac:dyDescent="0.25">
      <c r="A49" s="2">
        <v>2</v>
      </c>
      <c r="B49" s="16" t="s">
        <v>494</v>
      </c>
      <c r="C49" s="16" t="s">
        <v>30</v>
      </c>
      <c r="D49" s="12" t="s">
        <v>308</v>
      </c>
      <c r="E49" s="3" t="s">
        <v>457</v>
      </c>
      <c r="F49" s="59" t="s">
        <v>458</v>
      </c>
      <c r="G49" s="4">
        <v>10</v>
      </c>
      <c r="H49" s="60" t="s">
        <v>203</v>
      </c>
      <c r="I49" s="10">
        <v>21</v>
      </c>
      <c r="J49" s="58">
        <f t="shared" si="0"/>
        <v>52.5</v>
      </c>
    </row>
    <row r="50" spans="1:10" ht="26.25" customHeight="1" x14ac:dyDescent="0.25">
      <c r="A50" s="2">
        <v>3</v>
      </c>
      <c r="B50" s="17" t="s">
        <v>259</v>
      </c>
      <c r="C50" s="17" t="s">
        <v>260</v>
      </c>
      <c r="D50" s="17" t="s">
        <v>261</v>
      </c>
      <c r="E50" s="3" t="s">
        <v>163</v>
      </c>
      <c r="F50" s="3" t="s">
        <v>224</v>
      </c>
      <c r="G50" s="4">
        <v>10</v>
      </c>
      <c r="H50" s="9" t="s">
        <v>14</v>
      </c>
      <c r="I50" s="10">
        <v>19</v>
      </c>
      <c r="J50" s="58">
        <f t="shared" si="0"/>
        <v>47.5</v>
      </c>
    </row>
    <row r="51" spans="1:10" ht="26.25" customHeight="1" x14ac:dyDescent="0.25">
      <c r="A51" s="11" t="s">
        <v>210</v>
      </c>
      <c r="B51" s="62" t="s">
        <v>447</v>
      </c>
      <c r="C51" s="62" t="s">
        <v>285</v>
      </c>
      <c r="D51" s="62" t="s">
        <v>33</v>
      </c>
      <c r="E51" s="3" t="s">
        <v>348</v>
      </c>
      <c r="F51" s="57" t="s">
        <v>413</v>
      </c>
      <c r="G51" s="4">
        <v>10</v>
      </c>
      <c r="H51" s="9" t="s">
        <v>14</v>
      </c>
      <c r="I51" s="13">
        <v>19</v>
      </c>
      <c r="J51" s="58">
        <f t="shared" si="0"/>
        <v>47.5</v>
      </c>
    </row>
    <row r="52" spans="1:10" ht="26.25" customHeight="1" x14ac:dyDescent="0.25">
      <c r="A52" s="2">
        <v>3</v>
      </c>
      <c r="B52" s="17" t="s">
        <v>495</v>
      </c>
      <c r="C52" s="17" t="s">
        <v>47</v>
      </c>
      <c r="D52" s="7" t="s">
        <v>162</v>
      </c>
      <c r="E52" s="3" t="s">
        <v>457</v>
      </c>
      <c r="F52" s="59" t="s">
        <v>458</v>
      </c>
      <c r="G52" s="4">
        <v>10</v>
      </c>
      <c r="H52" s="60" t="s">
        <v>203</v>
      </c>
      <c r="I52" s="10">
        <v>19</v>
      </c>
      <c r="J52" s="58">
        <f t="shared" si="0"/>
        <v>47.5</v>
      </c>
    </row>
    <row r="53" spans="1:10" ht="26.25" customHeight="1" x14ac:dyDescent="0.25">
      <c r="A53" s="11">
        <v>4</v>
      </c>
      <c r="B53" s="61" t="s">
        <v>262</v>
      </c>
      <c r="C53" s="61" t="s">
        <v>213</v>
      </c>
      <c r="D53" s="61" t="s">
        <v>167</v>
      </c>
      <c r="E53" s="3" t="s">
        <v>163</v>
      </c>
      <c r="F53" s="3" t="s">
        <v>224</v>
      </c>
      <c r="G53" s="4">
        <v>10</v>
      </c>
      <c r="H53" s="9" t="s">
        <v>14</v>
      </c>
      <c r="I53" s="13">
        <v>18</v>
      </c>
      <c r="J53" s="58">
        <f t="shared" si="0"/>
        <v>45</v>
      </c>
    </row>
    <row r="54" spans="1:10" ht="26.25" customHeight="1" x14ac:dyDescent="0.25">
      <c r="A54" s="11" t="s">
        <v>428</v>
      </c>
      <c r="B54" s="62" t="s">
        <v>450</v>
      </c>
      <c r="C54" s="62" t="s">
        <v>97</v>
      </c>
      <c r="D54" s="62" t="s">
        <v>214</v>
      </c>
      <c r="E54" s="3" t="s">
        <v>348</v>
      </c>
      <c r="F54" s="57" t="s">
        <v>413</v>
      </c>
      <c r="G54" s="4">
        <v>10</v>
      </c>
      <c r="H54" s="9" t="s">
        <v>14</v>
      </c>
      <c r="I54" s="13">
        <v>18</v>
      </c>
      <c r="J54" s="58">
        <f t="shared" si="0"/>
        <v>45</v>
      </c>
    </row>
    <row r="55" spans="1:10" ht="26.25" customHeight="1" x14ac:dyDescent="0.25">
      <c r="A55" s="11">
        <v>5</v>
      </c>
      <c r="B55" s="61" t="s">
        <v>263</v>
      </c>
      <c r="C55" s="61" t="s">
        <v>134</v>
      </c>
      <c r="D55" s="61" t="s">
        <v>51</v>
      </c>
      <c r="E55" s="3" t="s">
        <v>163</v>
      </c>
      <c r="F55" s="3" t="s">
        <v>224</v>
      </c>
      <c r="G55" s="4">
        <v>10</v>
      </c>
      <c r="H55" s="9" t="s">
        <v>14</v>
      </c>
      <c r="I55" s="13">
        <v>17</v>
      </c>
      <c r="J55" s="58">
        <f t="shared" si="0"/>
        <v>42.5</v>
      </c>
    </row>
    <row r="56" spans="1:10" ht="26.25" customHeight="1" x14ac:dyDescent="0.25">
      <c r="A56" s="11" t="s">
        <v>451</v>
      </c>
      <c r="B56" s="62" t="s">
        <v>452</v>
      </c>
      <c r="C56" s="62" t="s">
        <v>244</v>
      </c>
      <c r="D56" s="62" t="s">
        <v>118</v>
      </c>
      <c r="E56" s="3" t="s">
        <v>348</v>
      </c>
      <c r="F56" s="57" t="s">
        <v>413</v>
      </c>
      <c r="G56" s="4">
        <v>10</v>
      </c>
      <c r="H56" s="9" t="s">
        <v>14</v>
      </c>
      <c r="I56" s="13">
        <v>17</v>
      </c>
      <c r="J56" s="58">
        <f t="shared" si="0"/>
        <v>42.5</v>
      </c>
    </row>
    <row r="57" spans="1:10" ht="26.25" customHeight="1" x14ac:dyDescent="0.25">
      <c r="A57" s="11">
        <v>4</v>
      </c>
      <c r="B57" s="61" t="s">
        <v>496</v>
      </c>
      <c r="C57" s="61" t="s">
        <v>497</v>
      </c>
      <c r="D57" s="7" t="s">
        <v>498</v>
      </c>
      <c r="E57" s="3" t="s">
        <v>457</v>
      </c>
      <c r="F57" s="59" t="s">
        <v>458</v>
      </c>
      <c r="G57" s="4">
        <v>10</v>
      </c>
      <c r="H57" s="60" t="s">
        <v>14</v>
      </c>
      <c r="I57" s="13">
        <v>17</v>
      </c>
      <c r="J57" s="58">
        <f t="shared" si="0"/>
        <v>42.5</v>
      </c>
    </row>
    <row r="58" spans="1:10" ht="26.25" customHeight="1" x14ac:dyDescent="0.25">
      <c r="A58" s="11">
        <v>6</v>
      </c>
      <c r="B58" s="61" t="s">
        <v>264</v>
      </c>
      <c r="C58" s="61" t="s">
        <v>120</v>
      </c>
      <c r="D58" s="61" t="s">
        <v>265</v>
      </c>
      <c r="E58" s="3" t="s">
        <v>163</v>
      </c>
      <c r="F58" s="3" t="s">
        <v>224</v>
      </c>
      <c r="G58" s="4">
        <v>10</v>
      </c>
      <c r="H58" s="9" t="s">
        <v>14</v>
      </c>
      <c r="I58" s="13">
        <v>16</v>
      </c>
      <c r="J58" s="58">
        <f t="shared" si="0"/>
        <v>40</v>
      </c>
    </row>
    <row r="59" spans="1:10" ht="26.25" customHeight="1" x14ac:dyDescent="0.25">
      <c r="A59" s="11">
        <v>7</v>
      </c>
      <c r="B59" s="61" t="s">
        <v>266</v>
      </c>
      <c r="C59" s="61" t="s">
        <v>22</v>
      </c>
      <c r="D59" s="61" t="s">
        <v>33</v>
      </c>
      <c r="E59" s="3" t="s">
        <v>163</v>
      </c>
      <c r="F59" s="3" t="s">
        <v>224</v>
      </c>
      <c r="G59" s="4">
        <v>10</v>
      </c>
      <c r="H59" s="9" t="s">
        <v>14</v>
      </c>
      <c r="I59" s="13">
        <v>16</v>
      </c>
      <c r="J59" s="58">
        <f t="shared" si="0"/>
        <v>40</v>
      </c>
    </row>
    <row r="60" spans="1:10" ht="26.25" customHeight="1" x14ac:dyDescent="0.25">
      <c r="A60" s="11">
        <v>8</v>
      </c>
      <c r="B60" s="61" t="s">
        <v>267</v>
      </c>
      <c r="C60" s="61" t="s">
        <v>161</v>
      </c>
      <c r="D60" s="61" t="s">
        <v>109</v>
      </c>
      <c r="E60" s="3" t="s">
        <v>163</v>
      </c>
      <c r="F60" s="3" t="s">
        <v>224</v>
      </c>
      <c r="G60" s="4">
        <v>10</v>
      </c>
      <c r="H60" s="9" t="s">
        <v>14</v>
      </c>
      <c r="I60" s="13">
        <v>16</v>
      </c>
      <c r="J60" s="58">
        <f t="shared" si="0"/>
        <v>40</v>
      </c>
    </row>
    <row r="61" spans="1:10" ht="26.25" customHeight="1" x14ac:dyDescent="0.25">
      <c r="A61" s="11">
        <v>5</v>
      </c>
      <c r="B61" s="17" t="s">
        <v>499</v>
      </c>
      <c r="C61" s="17" t="s">
        <v>68</v>
      </c>
      <c r="D61" s="7" t="s">
        <v>291</v>
      </c>
      <c r="E61" s="3" t="s">
        <v>457</v>
      </c>
      <c r="F61" s="59" t="s">
        <v>458</v>
      </c>
      <c r="G61" s="4">
        <v>10</v>
      </c>
      <c r="H61" s="60" t="s">
        <v>14</v>
      </c>
      <c r="I61" s="13">
        <v>16</v>
      </c>
      <c r="J61" s="58">
        <f t="shared" si="0"/>
        <v>40</v>
      </c>
    </row>
    <row r="62" spans="1:10" ht="26.25" customHeight="1" x14ac:dyDescent="0.25">
      <c r="A62" s="11">
        <v>9</v>
      </c>
      <c r="B62" s="61" t="s">
        <v>266</v>
      </c>
      <c r="C62" s="61" t="s">
        <v>120</v>
      </c>
      <c r="D62" s="61" t="s">
        <v>33</v>
      </c>
      <c r="E62" s="3" t="s">
        <v>163</v>
      </c>
      <c r="F62" s="3" t="s">
        <v>224</v>
      </c>
      <c r="G62" s="4">
        <v>10</v>
      </c>
      <c r="H62" s="9" t="s">
        <v>14</v>
      </c>
      <c r="I62" s="13">
        <v>15</v>
      </c>
      <c r="J62" s="58">
        <f t="shared" si="0"/>
        <v>37.5</v>
      </c>
    </row>
    <row r="63" spans="1:10" ht="26.25" customHeight="1" x14ac:dyDescent="0.25">
      <c r="A63" s="11">
        <v>10</v>
      </c>
      <c r="B63" s="61" t="s">
        <v>268</v>
      </c>
      <c r="C63" s="61" t="s">
        <v>269</v>
      </c>
      <c r="D63" s="61" t="s">
        <v>76</v>
      </c>
      <c r="E63" s="3" t="s">
        <v>163</v>
      </c>
      <c r="F63" s="3" t="s">
        <v>224</v>
      </c>
      <c r="G63" s="4">
        <v>10</v>
      </c>
      <c r="H63" s="9" t="s">
        <v>14</v>
      </c>
      <c r="I63" s="13">
        <v>15</v>
      </c>
      <c r="J63" s="58">
        <f t="shared" si="0"/>
        <v>37.5</v>
      </c>
    </row>
  </sheetData>
  <sortState ref="A4:J63">
    <sortCondition descending="1" ref="I4"/>
  </sortState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95B8-2EBA-456E-86EC-A80B62B66400}">
  <dimension ref="A1:J27"/>
  <sheetViews>
    <sheetView workbookViewId="0">
      <selection activeCell="L11" sqref="L11"/>
    </sheetView>
  </sheetViews>
  <sheetFormatPr defaultColWidth="9.109375" defaultRowHeight="13.2" x14ac:dyDescent="0.25"/>
  <cols>
    <col min="1" max="1" width="6.33203125" style="40" bestFit="1" customWidth="1"/>
    <col min="2" max="2" width="16.44140625" style="41" customWidth="1"/>
    <col min="3" max="3" width="12" style="41" customWidth="1"/>
    <col min="4" max="4" width="11.88671875" style="41" customWidth="1"/>
    <col min="5" max="6" width="23.33203125" style="42" customWidth="1"/>
    <col min="7" max="7" width="10" style="41" customWidth="1"/>
    <col min="8" max="8" width="9.88671875" style="43" customWidth="1"/>
    <col min="9" max="9" width="11.88671875" style="44" customWidth="1"/>
    <col min="10" max="10" width="9.33203125" style="40" customWidth="1"/>
    <col min="11" max="16384" width="9.109375" style="40"/>
  </cols>
  <sheetData>
    <row r="1" spans="1:10" s="69" customFormat="1" ht="20.399999999999999" customHeight="1" x14ac:dyDescent="0.25">
      <c r="B1" s="70"/>
      <c r="C1" s="70"/>
      <c r="D1" s="70"/>
      <c r="E1" s="71" t="s">
        <v>530</v>
      </c>
      <c r="F1" s="71" t="s">
        <v>523</v>
      </c>
      <c r="G1" s="70">
        <v>40</v>
      </c>
      <c r="H1" s="72"/>
      <c r="I1" s="73"/>
    </row>
    <row r="2" spans="1:10" s="85" customFormat="1" ht="15.6" x14ac:dyDescent="0.25">
      <c r="F2" s="86"/>
    </row>
    <row r="3" spans="1:10" ht="79.2" x14ac:dyDescent="0.25">
      <c r="A3" s="52" t="s">
        <v>0</v>
      </c>
      <c r="B3" s="53" t="s">
        <v>1</v>
      </c>
      <c r="C3" s="53" t="s">
        <v>2</v>
      </c>
      <c r="D3" s="53" t="s">
        <v>3</v>
      </c>
      <c r="E3" s="54" t="s">
        <v>8</v>
      </c>
      <c r="F3" s="54" t="s">
        <v>7</v>
      </c>
      <c r="G3" s="54" t="s">
        <v>4</v>
      </c>
      <c r="H3" s="52" t="s">
        <v>5</v>
      </c>
      <c r="I3" s="55" t="s">
        <v>531</v>
      </c>
      <c r="J3" s="54" t="s">
        <v>532</v>
      </c>
    </row>
    <row r="4" spans="1:10" ht="26.25" customHeight="1" x14ac:dyDescent="0.25">
      <c r="A4" s="2">
        <v>1</v>
      </c>
      <c r="B4" s="1" t="s">
        <v>147</v>
      </c>
      <c r="C4" s="1" t="s">
        <v>38</v>
      </c>
      <c r="D4" s="15" t="s">
        <v>73</v>
      </c>
      <c r="E4" s="3" t="s">
        <v>57</v>
      </c>
      <c r="F4" s="3" t="s">
        <v>90</v>
      </c>
      <c r="G4" s="4">
        <v>11</v>
      </c>
      <c r="H4" s="4" t="s">
        <v>59</v>
      </c>
      <c r="I4" s="5">
        <v>37</v>
      </c>
      <c r="J4" s="58">
        <f>I4/$G$1*100</f>
        <v>92.5</v>
      </c>
    </row>
    <row r="5" spans="1:10" ht="26.25" customHeight="1" x14ac:dyDescent="0.25">
      <c r="A5" s="2">
        <v>2</v>
      </c>
      <c r="B5" s="12" t="s">
        <v>129</v>
      </c>
      <c r="C5" s="12" t="s">
        <v>148</v>
      </c>
      <c r="D5" s="16" t="s">
        <v>66</v>
      </c>
      <c r="E5" s="3" t="s">
        <v>57</v>
      </c>
      <c r="F5" s="3" t="s">
        <v>90</v>
      </c>
      <c r="G5" s="9">
        <v>11</v>
      </c>
      <c r="H5" s="9" t="s">
        <v>63</v>
      </c>
      <c r="I5" s="10">
        <v>36</v>
      </c>
      <c r="J5" s="58">
        <f t="shared" ref="J5:J27" si="0">I5/$G$1*100</f>
        <v>90</v>
      </c>
    </row>
    <row r="6" spans="1:10" ht="26.25" customHeight="1" x14ac:dyDescent="0.25">
      <c r="A6" s="2">
        <v>3</v>
      </c>
      <c r="B6" s="7" t="s">
        <v>149</v>
      </c>
      <c r="C6" s="7" t="s">
        <v>150</v>
      </c>
      <c r="D6" s="17" t="s">
        <v>48</v>
      </c>
      <c r="E6" s="3" t="s">
        <v>57</v>
      </c>
      <c r="F6" s="3" t="s">
        <v>90</v>
      </c>
      <c r="G6" s="9">
        <v>11</v>
      </c>
      <c r="H6" s="9" t="s">
        <v>63</v>
      </c>
      <c r="I6" s="10">
        <v>36</v>
      </c>
      <c r="J6" s="58">
        <f t="shared" si="0"/>
        <v>90</v>
      </c>
    </row>
    <row r="7" spans="1:10" ht="26.25" customHeight="1" x14ac:dyDescent="0.25">
      <c r="A7" s="2">
        <v>4</v>
      </c>
      <c r="B7" s="7" t="s">
        <v>151</v>
      </c>
      <c r="C7" s="7" t="s">
        <v>152</v>
      </c>
      <c r="D7" s="17" t="s">
        <v>76</v>
      </c>
      <c r="E7" s="3" t="s">
        <v>57</v>
      </c>
      <c r="F7" s="3" t="s">
        <v>90</v>
      </c>
      <c r="G7" s="9">
        <v>11</v>
      </c>
      <c r="H7" s="9" t="s">
        <v>63</v>
      </c>
      <c r="I7" s="10">
        <v>36</v>
      </c>
      <c r="J7" s="58">
        <f t="shared" si="0"/>
        <v>90</v>
      </c>
    </row>
    <row r="8" spans="1:10" ht="26.25" customHeight="1" x14ac:dyDescent="0.25">
      <c r="A8" s="11">
        <v>5</v>
      </c>
      <c r="B8" s="12" t="s">
        <v>153</v>
      </c>
      <c r="C8" s="12" t="s">
        <v>154</v>
      </c>
      <c r="D8" s="16" t="s">
        <v>155</v>
      </c>
      <c r="E8" s="3" t="s">
        <v>57</v>
      </c>
      <c r="F8" s="3" t="s">
        <v>90</v>
      </c>
      <c r="G8" s="9">
        <v>11</v>
      </c>
      <c r="H8" s="9" t="s">
        <v>63</v>
      </c>
      <c r="I8" s="13">
        <v>34</v>
      </c>
      <c r="J8" s="58">
        <f t="shared" si="0"/>
        <v>85</v>
      </c>
    </row>
    <row r="9" spans="1:10" ht="26.25" customHeight="1" x14ac:dyDescent="0.25">
      <c r="A9" s="2">
        <v>1</v>
      </c>
      <c r="B9" s="87" t="s">
        <v>335</v>
      </c>
      <c r="C9" s="87" t="s">
        <v>336</v>
      </c>
      <c r="D9" s="87" t="s">
        <v>337</v>
      </c>
      <c r="E9" s="3" t="s">
        <v>338</v>
      </c>
      <c r="F9" s="88" t="s">
        <v>339</v>
      </c>
      <c r="G9" s="89">
        <v>11</v>
      </c>
      <c r="H9" s="89" t="s">
        <v>59</v>
      </c>
      <c r="I9" s="90">
        <v>33</v>
      </c>
      <c r="J9" s="58">
        <f t="shared" si="0"/>
        <v>82.5</v>
      </c>
    </row>
    <row r="10" spans="1:10" ht="26.25" customHeight="1" x14ac:dyDescent="0.25">
      <c r="A10" s="91">
        <v>2</v>
      </c>
      <c r="B10" s="92" t="s">
        <v>340</v>
      </c>
      <c r="C10" s="92" t="s">
        <v>130</v>
      </c>
      <c r="D10" s="92" t="s">
        <v>53</v>
      </c>
      <c r="E10" s="93" t="s">
        <v>338</v>
      </c>
      <c r="F10" s="94" t="s">
        <v>339</v>
      </c>
      <c r="G10" s="95">
        <v>11</v>
      </c>
      <c r="H10" s="95" t="s">
        <v>203</v>
      </c>
      <c r="I10" s="96">
        <v>30</v>
      </c>
      <c r="J10" s="58">
        <f t="shared" si="0"/>
        <v>75</v>
      </c>
    </row>
    <row r="11" spans="1:10" s="98" customFormat="1" ht="26.25" customHeight="1" x14ac:dyDescent="0.25">
      <c r="A11" s="97">
        <v>3</v>
      </c>
      <c r="B11" s="1" t="s">
        <v>341</v>
      </c>
      <c r="C11" s="1" t="s">
        <v>19</v>
      </c>
      <c r="D11" s="1" t="s">
        <v>28</v>
      </c>
      <c r="E11" s="3" t="s">
        <v>338</v>
      </c>
      <c r="F11" s="3" t="s">
        <v>339</v>
      </c>
      <c r="G11" s="4">
        <v>11</v>
      </c>
      <c r="H11" s="4" t="s">
        <v>342</v>
      </c>
      <c r="I11" s="5">
        <v>28</v>
      </c>
      <c r="J11" s="58">
        <f t="shared" si="0"/>
        <v>70</v>
      </c>
    </row>
    <row r="12" spans="1:10" ht="26.25" customHeight="1" x14ac:dyDescent="0.25">
      <c r="A12" s="99">
        <v>1</v>
      </c>
      <c r="B12" s="100" t="s">
        <v>500</v>
      </c>
      <c r="C12" s="100" t="s">
        <v>213</v>
      </c>
      <c r="D12" s="100" t="s">
        <v>33</v>
      </c>
      <c r="E12" s="101" t="s">
        <v>457</v>
      </c>
      <c r="F12" s="102" t="s">
        <v>458</v>
      </c>
      <c r="G12" s="103">
        <v>11</v>
      </c>
      <c r="H12" s="104" t="s">
        <v>59</v>
      </c>
      <c r="I12" s="105">
        <v>28</v>
      </c>
      <c r="J12" s="58">
        <f t="shared" si="0"/>
        <v>70</v>
      </c>
    </row>
    <row r="13" spans="1:10" ht="26.25" customHeight="1" x14ac:dyDescent="0.25">
      <c r="A13" s="11">
        <v>6</v>
      </c>
      <c r="B13" s="12" t="s">
        <v>156</v>
      </c>
      <c r="C13" s="12" t="s">
        <v>157</v>
      </c>
      <c r="D13" s="16" t="s">
        <v>23</v>
      </c>
      <c r="E13" s="3" t="s">
        <v>57</v>
      </c>
      <c r="F13" s="18" t="s">
        <v>114</v>
      </c>
      <c r="G13" s="9">
        <v>11</v>
      </c>
      <c r="H13" s="9" t="s">
        <v>14</v>
      </c>
      <c r="I13" s="13">
        <v>27</v>
      </c>
      <c r="J13" s="58">
        <f t="shared" si="0"/>
        <v>67.5</v>
      </c>
    </row>
    <row r="14" spans="1:10" ht="26.25" customHeight="1" x14ac:dyDescent="0.25">
      <c r="A14" s="11">
        <v>6</v>
      </c>
      <c r="B14" s="12" t="s">
        <v>238</v>
      </c>
      <c r="C14" s="12" t="s">
        <v>120</v>
      </c>
      <c r="D14" s="12" t="s">
        <v>17</v>
      </c>
      <c r="E14" s="18" t="s">
        <v>163</v>
      </c>
      <c r="F14" s="18" t="s">
        <v>164</v>
      </c>
      <c r="G14" s="9">
        <v>11</v>
      </c>
      <c r="H14" s="9" t="s">
        <v>59</v>
      </c>
      <c r="I14" s="13">
        <v>27</v>
      </c>
      <c r="J14" s="58">
        <f t="shared" si="0"/>
        <v>67.5</v>
      </c>
    </row>
    <row r="15" spans="1:10" ht="26.25" customHeight="1" x14ac:dyDescent="0.25">
      <c r="A15" s="11">
        <v>5</v>
      </c>
      <c r="B15" s="62" t="s">
        <v>277</v>
      </c>
      <c r="C15" s="62" t="s">
        <v>278</v>
      </c>
      <c r="D15" s="62" t="s">
        <v>205</v>
      </c>
      <c r="E15" s="18" t="s">
        <v>163</v>
      </c>
      <c r="F15" s="18" t="s">
        <v>164</v>
      </c>
      <c r="G15" s="9">
        <v>11</v>
      </c>
      <c r="H15" s="9" t="s">
        <v>203</v>
      </c>
      <c r="I15" s="13">
        <v>25</v>
      </c>
      <c r="J15" s="58">
        <f t="shared" si="0"/>
        <v>62.5</v>
      </c>
    </row>
    <row r="16" spans="1:10" ht="26.25" customHeight="1" x14ac:dyDescent="0.25">
      <c r="A16" s="2">
        <v>2</v>
      </c>
      <c r="B16" s="8" t="s">
        <v>453</v>
      </c>
      <c r="C16" s="8" t="s">
        <v>430</v>
      </c>
      <c r="D16" s="8" t="s">
        <v>28</v>
      </c>
      <c r="E16" s="3" t="s">
        <v>348</v>
      </c>
      <c r="F16" s="59" t="s">
        <v>377</v>
      </c>
      <c r="G16" s="4">
        <v>11</v>
      </c>
      <c r="H16" s="9" t="s">
        <v>203</v>
      </c>
      <c r="I16" s="10">
        <v>25</v>
      </c>
      <c r="J16" s="58">
        <f t="shared" si="0"/>
        <v>62.5</v>
      </c>
    </row>
    <row r="17" spans="1:10" ht="26.25" customHeight="1" x14ac:dyDescent="0.25">
      <c r="A17" s="11">
        <v>3</v>
      </c>
      <c r="B17" s="62" t="s">
        <v>454</v>
      </c>
      <c r="C17" s="62" t="s">
        <v>72</v>
      </c>
      <c r="D17" s="62" t="s">
        <v>308</v>
      </c>
      <c r="E17" s="3" t="s">
        <v>348</v>
      </c>
      <c r="F17" s="59" t="s">
        <v>377</v>
      </c>
      <c r="G17" s="4">
        <v>11</v>
      </c>
      <c r="H17" s="9" t="s">
        <v>203</v>
      </c>
      <c r="I17" s="13">
        <v>25</v>
      </c>
      <c r="J17" s="58">
        <f t="shared" si="0"/>
        <v>62.5</v>
      </c>
    </row>
    <row r="18" spans="1:10" ht="26.25" customHeight="1" x14ac:dyDescent="0.25">
      <c r="A18" s="2">
        <v>3</v>
      </c>
      <c r="B18" s="7" t="s">
        <v>274</v>
      </c>
      <c r="C18" s="7" t="s">
        <v>275</v>
      </c>
      <c r="D18" s="7" t="s">
        <v>195</v>
      </c>
      <c r="E18" s="18" t="s">
        <v>163</v>
      </c>
      <c r="F18" s="18" t="s">
        <v>164</v>
      </c>
      <c r="G18" s="9">
        <v>11</v>
      </c>
      <c r="H18" s="9" t="s">
        <v>14</v>
      </c>
      <c r="I18" s="10">
        <v>24</v>
      </c>
      <c r="J18" s="58">
        <f t="shared" si="0"/>
        <v>60</v>
      </c>
    </row>
    <row r="19" spans="1:10" ht="26.25" customHeight="1" x14ac:dyDescent="0.25">
      <c r="A19" s="11">
        <v>4</v>
      </c>
      <c r="B19" s="62" t="s">
        <v>276</v>
      </c>
      <c r="C19" s="62" t="s">
        <v>106</v>
      </c>
      <c r="D19" s="62" t="s">
        <v>76</v>
      </c>
      <c r="E19" s="18" t="s">
        <v>163</v>
      </c>
      <c r="F19" s="18" t="s">
        <v>164</v>
      </c>
      <c r="G19" s="9">
        <v>11</v>
      </c>
      <c r="H19" s="9" t="s">
        <v>14</v>
      </c>
      <c r="I19" s="13">
        <v>24</v>
      </c>
      <c r="J19" s="58">
        <f t="shared" si="0"/>
        <v>60</v>
      </c>
    </row>
    <row r="20" spans="1:10" ht="26.25" customHeight="1" x14ac:dyDescent="0.25">
      <c r="A20" s="2">
        <v>2</v>
      </c>
      <c r="B20" s="12" t="s">
        <v>501</v>
      </c>
      <c r="C20" s="12" t="s">
        <v>502</v>
      </c>
      <c r="D20" s="12" t="s">
        <v>167</v>
      </c>
      <c r="E20" s="3" t="s">
        <v>457</v>
      </c>
      <c r="F20" s="59" t="s">
        <v>458</v>
      </c>
      <c r="G20" s="9">
        <v>11</v>
      </c>
      <c r="H20" s="60" t="s">
        <v>203</v>
      </c>
      <c r="I20" s="10">
        <v>24</v>
      </c>
      <c r="J20" s="58">
        <f t="shared" si="0"/>
        <v>60</v>
      </c>
    </row>
    <row r="21" spans="1:10" ht="26.25" customHeight="1" x14ac:dyDescent="0.25">
      <c r="A21" s="2">
        <v>2</v>
      </c>
      <c r="B21" s="12" t="s">
        <v>52</v>
      </c>
      <c r="C21" s="12" t="s">
        <v>27</v>
      </c>
      <c r="D21" s="12" t="s">
        <v>53</v>
      </c>
      <c r="E21" s="18" t="s">
        <v>12</v>
      </c>
      <c r="F21" s="18" t="s">
        <v>13</v>
      </c>
      <c r="G21" s="9">
        <v>11</v>
      </c>
      <c r="H21" s="9" t="s">
        <v>158</v>
      </c>
      <c r="I21" s="10">
        <v>23</v>
      </c>
      <c r="J21" s="58">
        <f t="shared" si="0"/>
        <v>57.499999999999993</v>
      </c>
    </row>
    <row r="22" spans="1:10" ht="26.25" customHeight="1" x14ac:dyDescent="0.25">
      <c r="A22" s="2">
        <v>1</v>
      </c>
      <c r="B22" s="1" t="s">
        <v>270</v>
      </c>
      <c r="C22" s="1" t="s">
        <v>271</v>
      </c>
      <c r="D22" s="1" t="s">
        <v>205</v>
      </c>
      <c r="E22" s="3" t="s">
        <v>163</v>
      </c>
      <c r="F22" s="3" t="s">
        <v>164</v>
      </c>
      <c r="G22" s="4">
        <v>11</v>
      </c>
      <c r="H22" s="4" t="s">
        <v>14</v>
      </c>
      <c r="I22" s="5">
        <v>23</v>
      </c>
      <c r="J22" s="58">
        <f t="shared" si="0"/>
        <v>57.499999999999993</v>
      </c>
    </row>
    <row r="23" spans="1:10" ht="26.25" customHeight="1" x14ac:dyDescent="0.25">
      <c r="A23" s="2">
        <v>2</v>
      </c>
      <c r="B23" s="12" t="s">
        <v>272</v>
      </c>
      <c r="C23" s="12" t="s">
        <v>273</v>
      </c>
      <c r="D23" s="12" t="s">
        <v>28</v>
      </c>
      <c r="E23" s="18" t="s">
        <v>163</v>
      </c>
      <c r="F23" s="18" t="s">
        <v>164</v>
      </c>
      <c r="G23" s="9">
        <v>11</v>
      </c>
      <c r="H23" s="9" t="s">
        <v>14</v>
      </c>
      <c r="I23" s="10">
        <v>23</v>
      </c>
      <c r="J23" s="58">
        <f t="shared" si="0"/>
        <v>57.499999999999993</v>
      </c>
    </row>
    <row r="24" spans="1:10" ht="26.25" customHeight="1" x14ac:dyDescent="0.25">
      <c r="A24" s="2">
        <v>1</v>
      </c>
      <c r="B24" s="1" t="s">
        <v>50</v>
      </c>
      <c r="C24" s="1" t="s">
        <v>19</v>
      </c>
      <c r="D24" s="1" t="s">
        <v>51</v>
      </c>
      <c r="E24" s="3" t="s">
        <v>12</v>
      </c>
      <c r="F24" s="3" t="s">
        <v>13</v>
      </c>
      <c r="G24" s="4">
        <v>11</v>
      </c>
      <c r="H24" s="4" t="s">
        <v>63</v>
      </c>
      <c r="I24" s="5">
        <v>22</v>
      </c>
      <c r="J24" s="58">
        <f t="shared" si="0"/>
        <v>55.000000000000007</v>
      </c>
    </row>
    <row r="25" spans="1:10" ht="26.25" customHeight="1" x14ac:dyDescent="0.25">
      <c r="A25" s="2">
        <v>1</v>
      </c>
      <c r="B25" s="11" t="s">
        <v>299</v>
      </c>
      <c r="C25" s="11" t="s">
        <v>382</v>
      </c>
      <c r="D25" s="11" t="s">
        <v>186</v>
      </c>
      <c r="E25" s="3" t="s">
        <v>348</v>
      </c>
      <c r="F25" s="59" t="s">
        <v>377</v>
      </c>
      <c r="G25" s="4">
        <v>11</v>
      </c>
      <c r="H25" s="9" t="s">
        <v>14</v>
      </c>
      <c r="I25" s="10">
        <v>22</v>
      </c>
      <c r="J25" s="58">
        <f t="shared" si="0"/>
        <v>55.000000000000007</v>
      </c>
    </row>
    <row r="26" spans="1:10" ht="26.25" customHeight="1" x14ac:dyDescent="0.25">
      <c r="A26" s="11">
        <v>4</v>
      </c>
      <c r="B26" s="11" t="s">
        <v>455</v>
      </c>
      <c r="C26" s="11" t="s">
        <v>19</v>
      </c>
      <c r="D26" s="11" t="s">
        <v>51</v>
      </c>
      <c r="E26" s="3" t="s">
        <v>348</v>
      </c>
      <c r="F26" s="59" t="s">
        <v>377</v>
      </c>
      <c r="G26" s="4">
        <v>11</v>
      </c>
      <c r="H26" s="9" t="s">
        <v>14</v>
      </c>
      <c r="I26" s="13">
        <v>19</v>
      </c>
      <c r="J26" s="58">
        <f t="shared" si="0"/>
        <v>47.5</v>
      </c>
    </row>
    <row r="27" spans="1:10" ht="26.25" customHeight="1" x14ac:dyDescent="0.25">
      <c r="A27" s="2">
        <v>3</v>
      </c>
      <c r="B27" s="7" t="s">
        <v>494</v>
      </c>
      <c r="C27" s="7" t="s">
        <v>120</v>
      </c>
      <c r="D27" s="7" t="s">
        <v>245</v>
      </c>
      <c r="E27" s="3" t="s">
        <v>457</v>
      </c>
      <c r="F27" s="59" t="s">
        <v>458</v>
      </c>
      <c r="G27" s="9">
        <v>11</v>
      </c>
      <c r="H27" s="60" t="s">
        <v>14</v>
      </c>
      <c r="I27" s="10">
        <v>19</v>
      </c>
      <c r="J27" s="58">
        <f t="shared" si="0"/>
        <v>47.5</v>
      </c>
    </row>
  </sheetData>
  <sortState ref="A4:J27">
    <sortCondition descending="1" ref="I4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</vt:lpstr>
      <vt:lpstr>6 кл.</vt:lpstr>
      <vt:lpstr>7 кл</vt:lpstr>
      <vt:lpstr>8 кл.</vt:lpstr>
      <vt:lpstr>9 кл.</vt:lpstr>
      <vt:lpstr>10 КЛ</vt:lpstr>
      <vt:lpstr>11 КЛ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USER</cp:lastModifiedBy>
  <cp:lastPrinted>2014-10-28T10:34:28Z</cp:lastPrinted>
  <dcterms:created xsi:type="dcterms:W3CDTF">2010-02-01T08:04:55Z</dcterms:created>
  <dcterms:modified xsi:type="dcterms:W3CDTF">2023-10-13T13:04:12Z</dcterms:modified>
</cp:coreProperties>
</file>