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ocuments\Рабочий стол\Документы\Людмила\Спорт\2023-2024\59 ОСШ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6" i="1" l="1"/>
  <c r="Y27" i="1"/>
  <c r="Y28" i="1"/>
  <c r="Y29" i="1"/>
  <c r="Y30" i="1"/>
  <c r="Y31" i="1"/>
  <c r="Y25" i="1"/>
  <c r="U26" i="1"/>
  <c r="U27" i="1"/>
  <c r="U28" i="1"/>
  <c r="U29" i="1"/>
  <c r="U30" i="1"/>
  <c r="U31" i="1"/>
  <c r="U25" i="1"/>
  <c r="K26" i="1"/>
  <c r="K27" i="1"/>
  <c r="K28" i="1"/>
  <c r="K29" i="1"/>
  <c r="K30" i="1"/>
  <c r="K31" i="1"/>
  <c r="K25" i="1"/>
  <c r="Y10" i="1"/>
  <c r="Y11" i="1"/>
  <c r="Y12" i="1"/>
  <c r="Y13" i="1"/>
  <c r="Y14" i="1"/>
  <c r="Y15" i="1"/>
  <c r="Y9" i="1"/>
  <c r="U10" i="1"/>
  <c r="U11" i="1"/>
  <c r="U12" i="1"/>
  <c r="U13" i="1"/>
  <c r="U14" i="1"/>
  <c r="U15" i="1"/>
  <c r="U9" i="1"/>
  <c r="K10" i="1"/>
  <c r="K11" i="1"/>
  <c r="K12" i="1"/>
  <c r="K13" i="1"/>
  <c r="K14" i="1"/>
  <c r="K15" i="1"/>
  <c r="K9" i="1"/>
</calcChain>
</file>

<file path=xl/sharedStrings.xml><?xml version="1.0" encoding="utf-8"?>
<sst xmlns="http://schemas.openxmlformats.org/spreadsheetml/2006/main" count="100" uniqueCount="45">
  <si>
    <t>Итоговый протокол.</t>
  </si>
  <si>
    <t>Соревнования по легкой атлетике. Приозерская зона.</t>
  </si>
  <si>
    <t>№ п/п</t>
  </si>
  <si>
    <t>Образовательное учреждение</t>
  </si>
  <si>
    <t>Мальчики</t>
  </si>
  <si>
    <t>Девочки</t>
  </si>
  <si>
    <t xml:space="preserve">эстафета </t>
  </si>
  <si>
    <t>О/М</t>
  </si>
  <si>
    <t>МЕСТО</t>
  </si>
  <si>
    <t>300 м</t>
  </si>
  <si>
    <t>30 м</t>
  </si>
  <si>
    <t xml:space="preserve">метание </t>
  </si>
  <si>
    <r>
      <rPr>
        <sz val="10"/>
        <color theme="1"/>
        <rFont val="Symbol"/>
        <family val="1"/>
        <charset val="2"/>
      </rPr>
      <t>å</t>
    </r>
    <r>
      <rPr>
        <sz val="10"/>
        <color theme="1"/>
        <rFont val="Times New Roman"/>
        <family val="1"/>
        <charset val="204"/>
      </rPr>
      <t xml:space="preserve"> мест</t>
    </r>
  </si>
  <si>
    <t>итог. место</t>
  </si>
  <si>
    <t xml:space="preserve">300 м </t>
  </si>
  <si>
    <t xml:space="preserve">30 м </t>
  </si>
  <si>
    <t xml:space="preserve">результат (мин.) </t>
  </si>
  <si>
    <t>место</t>
  </si>
  <si>
    <t>результат (с)</t>
  </si>
  <si>
    <t>результат (м)</t>
  </si>
  <si>
    <t>МОУ "Кузнеченская СОШ"</t>
  </si>
  <si>
    <t>МОУ "Мельниковская СОШ"</t>
  </si>
  <si>
    <t>МОУ "СОШ № 1"</t>
  </si>
  <si>
    <t>МОУ "СОШ № 4"</t>
  </si>
  <si>
    <t>МОУ "СОШ № 5"</t>
  </si>
  <si>
    <t>Соревнования по легкой атлетике. Сосновская зона.</t>
  </si>
  <si>
    <t>метание</t>
  </si>
  <si>
    <t>МОУ "Громовская СОШ"</t>
  </si>
  <si>
    <t>МОУ "Запорожская ООШ"</t>
  </si>
  <si>
    <t>МОУ "Кривковская НШДС"</t>
  </si>
  <si>
    <t>МОУ "Петровская СОШ"</t>
  </si>
  <si>
    <t>МОУ "Раздольская СОШ"</t>
  </si>
  <si>
    <t>МОУ "Сосновский ЦО"</t>
  </si>
  <si>
    <t>МОУ "Шумиловская СОШ"</t>
  </si>
  <si>
    <t xml:space="preserve">XVI спартакиада школьников начальных классов. </t>
  </si>
  <si>
    <t>19 сентября 2023 г.      Стадион "Юность" г. Приозерск</t>
  </si>
  <si>
    <t>МОУ "Степанянская СОШ"</t>
  </si>
  <si>
    <t>МОУ "Коммунарская СОШ"</t>
  </si>
  <si>
    <t>19 сентября 2023 г.     Стадион МОУ "Сосновский центр образования"</t>
  </si>
  <si>
    <t>результат см</t>
  </si>
  <si>
    <t>прыжки</t>
  </si>
  <si>
    <t>результат (см)</t>
  </si>
  <si>
    <t>I</t>
  </si>
  <si>
    <t>II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</si>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</sst>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Symbol"/>
      <family val="1"/>
      <charset val="2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4" fillId="0" borderId="0" xfId="0" applyFont="1"/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164" fontId="4" fillId="0" borderId="30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" fontId="4" fillId="0" borderId="30" xfId="0" applyNumberFormat="1" applyFont="1" applyFill="1" applyBorder="1" applyAlignment="1">
      <alignment horizontal="center"/>
    </xf>
    <xf numFmtId="1" fontId="4" fillId="5" borderId="10" xfId="0" applyNumberFormat="1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6" borderId="44" xfId="0" applyFont="1" applyFill="1" applyBorder="1" applyAlignment="1">
      <alignment horizontal="center" vertical="center"/>
    </xf>
    <xf numFmtId="164" fontId="4" fillId="0" borderId="45" xfId="0" applyNumberFormat="1" applyFont="1" applyBorder="1" applyAlignment="1">
      <alignment horizontal="center"/>
    </xf>
    <xf numFmtId="1" fontId="4" fillId="0" borderId="46" xfId="0" applyNumberFormat="1" applyFont="1" applyFill="1" applyBorder="1" applyAlignment="1">
      <alignment horizontal="center" vertical="center"/>
    </xf>
    <xf numFmtId="164" fontId="4" fillId="0" borderId="46" xfId="0" applyNumberFormat="1" applyFont="1" applyFill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/>
    </xf>
    <xf numFmtId="1" fontId="4" fillId="4" borderId="47" xfId="0" applyNumberFormat="1" applyFont="1" applyFill="1" applyBorder="1" applyAlignment="1">
      <alignment horizontal="center"/>
    </xf>
    <xf numFmtId="164" fontId="4" fillId="0" borderId="29" xfId="0" applyNumberFormat="1" applyFont="1" applyBorder="1" applyAlignment="1">
      <alignment horizontal="center"/>
    </xf>
    <xf numFmtId="164" fontId="4" fillId="0" borderId="30" xfId="0" applyNumberFormat="1" applyFont="1" applyFill="1" applyBorder="1" applyAlignment="1">
      <alignment horizontal="center" vertical="center"/>
    </xf>
    <xf numFmtId="1" fontId="4" fillId="0" borderId="30" xfId="0" applyNumberFormat="1" applyFont="1" applyFill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/>
    </xf>
    <xf numFmtId="0" fontId="4" fillId="0" borderId="30" xfId="0" applyNumberFormat="1" applyFont="1" applyFill="1" applyBorder="1" applyAlignment="1">
      <alignment horizontal="center" vertical="center"/>
    </xf>
    <xf numFmtId="1" fontId="4" fillId="2" borderId="17" xfId="0" applyNumberFormat="1" applyFont="1" applyFill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1" fontId="4" fillId="6" borderId="48" xfId="0" applyNumberFormat="1" applyFont="1" applyFill="1" applyBorder="1" applyAlignment="1">
      <alignment horizontal="center"/>
    </xf>
    <xf numFmtId="1" fontId="4" fillId="0" borderId="30" xfId="0" applyNumberFormat="1" applyFont="1" applyBorder="1" applyAlignment="1">
      <alignment horizontal="center"/>
    </xf>
    <xf numFmtId="1" fontId="4" fillId="6" borderId="40" xfId="0" applyNumberFormat="1" applyFont="1" applyFill="1" applyBorder="1" applyAlignment="1">
      <alignment horizontal="center"/>
    </xf>
    <xf numFmtId="164" fontId="4" fillId="2" borderId="16" xfId="0" applyNumberFormat="1" applyFont="1" applyFill="1" applyBorder="1" applyAlignment="1">
      <alignment horizontal="center"/>
    </xf>
    <xf numFmtId="1" fontId="10" fillId="3" borderId="40" xfId="0" applyNumberFormat="1" applyFont="1" applyFill="1" applyBorder="1" applyAlignment="1">
      <alignment horizontal="center"/>
    </xf>
    <xf numFmtId="2" fontId="4" fillId="0" borderId="30" xfId="0" applyNumberFormat="1" applyFont="1" applyBorder="1" applyAlignment="1">
      <alignment horizontal="center"/>
    </xf>
    <xf numFmtId="2" fontId="4" fillId="0" borderId="29" xfId="0" applyNumberFormat="1" applyFont="1" applyBorder="1" applyAlignment="1">
      <alignment horizontal="center"/>
    </xf>
    <xf numFmtId="1" fontId="4" fillId="4" borderId="28" xfId="0" applyNumberFormat="1" applyFont="1" applyFill="1" applyBorder="1" applyAlignment="1">
      <alignment horizontal="center"/>
    </xf>
    <xf numFmtId="1" fontId="9" fillId="3" borderId="40" xfId="0" applyNumberFormat="1" applyFont="1" applyFill="1" applyBorder="1" applyAlignment="1">
      <alignment horizontal="center"/>
    </xf>
    <xf numFmtId="2" fontId="4" fillId="0" borderId="30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/>
    </xf>
    <xf numFmtId="2" fontId="4" fillId="0" borderId="29" xfId="0" applyNumberFormat="1" applyFont="1" applyBorder="1" applyAlignment="1">
      <alignment horizontal="center" vertical="center"/>
    </xf>
    <xf numFmtId="1" fontId="4" fillId="6" borderId="40" xfId="0" applyNumberFormat="1" applyFont="1" applyFill="1" applyBorder="1" applyAlignment="1">
      <alignment horizontal="center" vertical="center"/>
    </xf>
    <xf numFmtId="1" fontId="10" fillId="3" borderId="40" xfId="0" applyNumberFormat="1" applyFont="1" applyFill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33" xfId="0" applyNumberFormat="1" applyFont="1" applyFill="1" applyBorder="1" applyAlignment="1">
      <alignment horizontal="center" vertical="center"/>
    </xf>
    <xf numFmtId="1" fontId="4" fillId="0" borderId="33" xfId="0" applyNumberFormat="1" applyFont="1" applyFill="1" applyBorder="1" applyAlignment="1">
      <alignment horizontal="center"/>
    </xf>
    <xf numFmtId="1" fontId="4" fillId="2" borderId="24" xfId="0" applyNumberFormat="1" applyFont="1" applyFill="1" applyBorder="1" applyAlignment="1">
      <alignment horizontal="center"/>
    </xf>
    <xf numFmtId="164" fontId="4" fillId="2" borderId="23" xfId="0" applyNumberFormat="1" applyFont="1" applyFill="1" applyBorder="1" applyAlignment="1">
      <alignment horizontal="center"/>
    </xf>
    <xf numFmtId="1" fontId="8" fillId="3" borderId="40" xfId="0" applyNumberFormat="1" applyFont="1" applyFill="1" applyBorder="1" applyAlignment="1">
      <alignment horizontal="center" vertical="center"/>
    </xf>
    <xf numFmtId="1" fontId="9" fillId="3" borderId="48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/>
    </xf>
    <xf numFmtId="1" fontId="4" fillId="2" borderId="30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center"/>
    </xf>
    <xf numFmtId="0" fontId="4" fillId="0" borderId="12" xfId="0" applyNumberFormat="1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164" fontId="4" fillId="5" borderId="10" xfId="0" applyNumberFormat="1" applyFont="1" applyFill="1" applyBorder="1" applyAlignment="1">
      <alignment horizontal="center"/>
    </xf>
    <xf numFmtId="0" fontId="4" fillId="0" borderId="8" xfId="0" applyFont="1" applyFill="1" applyBorder="1"/>
    <xf numFmtId="0" fontId="4" fillId="0" borderId="49" xfId="0" applyFont="1" applyFill="1" applyBorder="1"/>
    <xf numFmtId="0" fontId="11" fillId="0" borderId="51" xfId="0" applyFont="1" applyFill="1" applyBorder="1"/>
    <xf numFmtId="0" fontId="4" fillId="0" borderId="51" xfId="0" applyFont="1" applyFill="1" applyBorder="1"/>
    <xf numFmtId="0" fontId="4" fillId="0" borderId="51" xfId="0" applyFont="1" applyFill="1" applyBorder="1" applyAlignment="1">
      <alignment vertical="top" wrapText="1"/>
    </xf>
    <xf numFmtId="0" fontId="4" fillId="0" borderId="18" xfId="0" applyFont="1" applyFill="1" applyBorder="1"/>
    <xf numFmtId="0" fontId="4" fillId="0" borderId="25" xfId="0" applyFont="1" applyFill="1" applyBorder="1" applyAlignment="1">
      <alignment vertical="top" wrapText="1"/>
    </xf>
    <xf numFmtId="0" fontId="4" fillId="4" borderId="47" xfId="0" applyNumberFormat="1" applyFont="1" applyFill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/>
    </xf>
    <xf numFmtId="164" fontId="4" fillId="0" borderId="33" xfId="0" applyNumberFormat="1" applyFont="1" applyFill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/>
    </xf>
    <xf numFmtId="164" fontId="4" fillId="0" borderId="32" xfId="0" applyNumberFormat="1" applyFont="1" applyBorder="1" applyAlignment="1">
      <alignment horizontal="center"/>
    </xf>
    <xf numFmtId="164" fontId="4" fillId="0" borderId="33" xfId="0" applyNumberFormat="1" applyFont="1" applyBorder="1" applyAlignment="1">
      <alignment horizontal="center"/>
    </xf>
    <xf numFmtId="1" fontId="4" fillId="5" borderId="19" xfId="0" applyNumberFormat="1" applyFont="1" applyFill="1" applyBorder="1" applyAlignment="1">
      <alignment horizontal="center"/>
    </xf>
    <xf numFmtId="2" fontId="4" fillId="0" borderId="32" xfId="0" applyNumberFormat="1" applyFont="1" applyBorder="1" applyAlignment="1">
      <alignment horizontal="center"/>
    </xf>
    <xf numFmtId="1" fontId="9" fillId="3" borderId="44" xfId="0" applyNumberFormat="1" applyFont="1" applyFill="1" applyBorder="1" applyAlignment="1">
      <alignment horizontal="center"/>
    </xf>
    <xf numFmtId="0" fontId="6" fillId="6" borderId="52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1" fontId="4" fillId="2" borderId="33" xfId="0" applyNumberFormat="1" applyFont="1" applyFill="1" applyBorder="1" applyAlignment="1">
      <alignment horizontal="center"/>
    </xf>
    <xf numFmtId="0" fontId="5" fillId="0" borderId="39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9" xfId="0" applyFont="1" applyBorder="1"/>
    <xf numFmtId="0" fontId="5" fillId="0" borderId="55" xfId="0" applyFont="1" applyFill="1" applyBorder="1" applyAlignment="1">
      <alignment horizontal="center"/>
    </xf>
    <xf numFmtId="0" fontId="6" fillId="4" borderId="56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/>
    </xf>
    <xf numFmtId="1" fontId="4" fillId="2" borderId="19" xfId="0" applyNumberFormat="1" applyFont="1" applyFill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" fontId="4" fillId="6" borderId="30" xfId="0" applyNumberFormat="1" applyFont="1" applyFill="1" applyBorder="1" applyAlignment="1">
      <alignment horizontal="center"/>
    </xf>
    <xf numFmtId="1" fontId="4" fillId="6" borderId="33" xfId="0" applyNumberFormat="1" applyFont="1" applyFill="1" applyBorder="1" applyAlignment="1">
      <alignment horizontal="center"/>
    </xf>
    <xf numFmtId="0" fontId="4" fillId="7" borderId="18" xfId="0" applyNumberFormat="1" applyFont="1" applyFill="1" applyBorder="1" applyAlignment="1">
      <alignment horizontal="center"/>
    </xf>
    <xf numFmtId="0" fontId="4" fillId="7" borderId="25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5" borderId="40" xfId="0" applyNumberFormat="1" applyFont="1" applyFill="1" applyBorder="1" applyAlignment="1">
      <alignment horizontal="center"/>
    </xf>
    <xf numFmtId="1" fontId="4" fillId="5" borderId="40" xfId="0" applyNumberFormat="1" applyFont="1" applyFill="1" applyBorder="1" applyAlignment="1">
      <alignment horizontal="center"/>
    </xf>
    <xf numFmtId="0" fontId="4" fillId="5" borderId="40" xfId="0" applyFont="1" applyFill="1" applyBorder="1" applyAlignment="1">
      <alignment horizontal="center"/>
    </xf>
    <xf numFmtId="0" fontId="4" fillId="5" borderId="44" xfId="0" applyNumberFormat="1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1" fontId="4" fillId="2" borderId="13" xfId="0" applyNumberFormat="1" applyFont="1" applyFill="1" applyBorder="1" applyAlignment="1">
      <alignment horizontal="center"/>
    </xf>
    <xf numFmtId="164" fontId="4" fillId="4" borderId="31" xfId="0" applyNumberFormat="1" applyFont="1" applyFill="1" applyBorder="1" applyAlignment="1">
      <alignment horizontal="center"/>
    </xf>
    <xf numFmtId="164" fontId="4" fillId="4" borderId="28" xfId="0" applyNumberFormat="1" applyFont="1" applyFill="1" applyBorder="1" applyAlignment="1">
      <alignment horizontal="center" vertical="center"/>
    </xf>
    <xf numFmtId="1" fontId="4" fillId="2" borderId="42" xfId="0" applyNumberFormat="1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/>
    </xf>
    <xf numFmtId="0" fontId="4" fillId="6" borderId="40" xfId="0" applyNumberFormat="1" applyFont="1" applyFill="1" applyBorder="1" applyAlignment="1">
      <alignment horizontal="center"/>
    </xf>
    <xf numFmtId="0" fontId="4" fillId="6" borderId="4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topLeftCell="A4" workbookViewId="0">
      <selection activeCell="AB25" sqref="AB25"/>
    </sheetView>
  </sheetViews>
  <sheetFormatPr defaultRowHeight="15.75" x14ac:dyDescent="0.25"/>
  <cols>
    <col min="1" max="1" width="5" style="1" customWidth="1"/>
    <col min="2" max="2" width="30.7109375" style="1" customWidth="1"/>
    <col min="3" max="3" width="8.5703125" style="1" customWidth="1"/>
    <col min="4" max="4" width="7.5703125" style="1" bestFit="1" customWidth="1"/>
    <col min="5" max="5" width="8.5703125" style="1" customWidth="1"/>
    <col min="6" max="6" width="6.140625" style="1" customWidth="1"/>
    <col min="7" max="7" width="8.7109375" style="1" bestFit="1" customWidth="1"/>
    <col min="8" max="8" width="8.28515625" style="1" customWidth="1"/>
    <col min="9" max="9" width="10.7109375" style="1" customWidth="1"/>
    <col min="10" max="10" width="8.28515625" style="1" customWidth="1"/>
    <col min="11" max="11" width="8.42578125" style="1" customWidth="1"/>
    <col min="12" max="12" width="7.85546875" style="1" bestFit="1" customWidth="1"/>
    <col min="13" max="13" width="8.7109375" style="1" bestFit="1" customWidth="1"/>
    <col min="14" max="14" width="7.28515625" style="1" bestFit="1" customWidth="1"/>
    <col min="15" max="15" width="8.5703125" style="1" customWidth="1"/>
    <col min="16" max="16" width="6.7109375" style="1" customWidth="1"/>
    <col min="17" max="17" width="8.7109375" style="1" bestFit="1" customWidth="1"/>
    <col min="18" max="18" width="8.42578125" style="1" bestFit="1" customWidth="1"/>
    <col min="19" max="20" width="8.42578125" style="1" customWidth="1"/>
    <col min="21" max="21" width="7.85546875" style="1" customWidth="1"/>
    <col min="22" max="22" width="8.140625" style="1" bestFit="1" customWidth="1"/>
    <col min="23" max="23" width="8.7109375" style="1" bestFit="1" customWidth="1"/>
    <col min="24" max="24" width="6" style="1" customWidth="1"/>
    <col min="25" max="25" width="6.42578125" style="1" customWidth="1"/>
    <col min="26" max="26" width="7.85546875" style="1" customWidth="1"/>
  </cols>
  <sheetData>
    <row r="1" spans="1:26" ht="18.75" x14ac:dyDescent="0.3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8.75" x14ac:dyDescent="0.3">
      <c r="A2" s="71" t="s">
        <v>34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ht="19.5" x14ac:dyDescent="0.35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18.75" x14ac:dyDescent="0.3">
      <c r="A4" s="71" t="s">
        <v>35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16.5" thickBot="1" x14ac:dyDescent="0.3"/>
    <row r="6" spans="1:26" thickBot="1" x14ac:dyDescent="0.3">
      <c r="A6" s="143" t="s">
        <v>2</v>
      </c>
      <c r="B6" s="75" t="s">
        <v>3</v>
      </c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9"/>
      <c r="M6" s="77" t="s">
        <v>5</v>
      </c>
      <c r="N6" s="78"/>
      <c r="O6" s="78"/>
      <c r="P6" s="78"/>
      <c r="Q6" s="78"/>
      <c r="R6" s="78"/>
      <c r="S6" s="78"/>
      <c r="T6" s="78"/>
      <c r="U6" s="78"/>
      <c r="V6" s="79"/>
      <c r="W6" s="80" t="s">
        <v>6</v>
      </c>
      <c r="X6" s="81"/>
      <c r="Y6" s="84" t="s">
        <v>7</v>
      </c>
      <c r="Z6" s="88" t="s">
        <v>8</v>
      </c>
    </row>
    <row r="7" spans="1:26" ht="15" x14ac:dyDescent="0.25">
      <c r="A7" s="144"/>
      <c r="B7" s="76"/>
      <c r="C7" s="67" t="s">
        <v>9</v>
      </c>
      <c r="D7" s="68"/>
      <c r="E7" s="95" t="s">
        <v>10</v>
      </c>
      <c r="F7" s="96"/>
      <c r="G7" s="68" t="s">
        <v>11</v>
      </c>
      <c r="H7" s="68"/>
      <c r="I7" s="81" t="s">
        <v>40</v>
      </c>
      <c r="J7" s="149"/>
      <c r="K7" s="152" t="s">
        <v>12</v>
      </c>
      <c r="L7" s="150" t="s">
        <v>13</v>
      </c>
      <c r="M7" s="67" t="s">
        <v>14</v>
      </c>
      <c r="N7" s="68"/>
      <c r="O7" s="68" t="s">
        <v>15</v>
      </c>
      <c r="P7" s="68"/>
      <c r="Q7" s="68" t="s">
        <v>11</v>
      </c>
      <c r="R7" s="68"/>
      <c r="S7" s="81" t="s">
        <v>40</v>
      </c>
      <c r="T7" s="80"/>
      <c r="U7" s="69" t="s">
        <v>12</v>
      </c>
      <c r="V7" s="86" t="s">
        <v>13</v>
      </c>
      <c r="W7" s="82"/>
      <c r="X7" s="83"/>
      <c r="Y7" s="85"/>
      <c r="Z7" s="89"/>
    </row>
    <row r="8" spans="1:26" ht="25.5" x14ac:dyDescent="0.25">
      <c r="A8" s="144"/>
      <c r="B8" s="101"/>
      <c r="C8" s="2" t="s">
        <v>16</v>
      </c>
      <c r="D8" s="3" t="s">
        <v>17</v>
      </c>
      <c r="E8" s="4" t="s">
        <v>18</v>
      </c>
      <c r="F8" s="3" t="s">
        <v>17</v>
      </c>
      <c r="G8" s="5" t="s">
        <v>19</v>
      </c>
      <c r="H8" s="3" t="s">
        <v>17</v>
      </c>
      <c r="I8" s="4" t="s">
        <v>39</v>
      </c>
      <c r="J8" s="139" t="s">
        <v>17</v>
      </c>
      <c r="K8" s="153"/>
      <c r="L8" s="151"/>
      <c r="M8" s="2" t="s">
        <v>16</v>
      </c>
      <c r="N8" s="3" t="s">
        <v>17</v>
      </c>
      <c r="O8" s="5" t="s">
        <v>18</v>
      </c>
      <c r="P8" s="3" t="s">
        <v>17</v>
      </c>
      <c r="Q8" s="5" t="s">
        <v>19</v>
      </c>
      <c r="R8" s="3" t="s">
        <v>17</v>
      </c>
      <c r="S8" s="4" t="s">
        <v>39</v>
      </c>
      <c r="T8" s="139" t="s">
        <v>17</v>
      </c>
      <c r="U8" s="69"/>
      <c r="V8" s="87"/>
      <c r="W8" s="4" t="s">
        <v>18</v>
      </c>
      <c r="X8" s="139" t="s">
        <v>17</v>
      </c>
      <c r="Y8" s="140"/>
      <c r="Z8" s="141"/>
    </row>
    <row r="9" spans="1:26" x14ac:dyDescent="0.25">
      <c r="A9" s="145">
        <v>1</v>
      </c>
      <c r="B9" s="147" t="s">
        <v>37</v>
      </c>
      <c r="C9" s="6">
        <v>4.6900000000000004</v>
      </c>
      <c r="D9" s="51">
        <v>6</v>
      </c>
      <c r="E9" s="7">
        <v>21.62</v>
      </c>
      <c r="F9" s="7">
        <v>2</v>
      </c>
      <c r="G9" s="7">
        <v>65.5</v>
      </c>
      <c r="H9" s="7">
        <v>7</v>
      </c>
      <c r="I9" s="15">
        <v>582</v>
      </c>
      <c r="J9" s="9">
        <v>6</v>
      </c>
      <c r="K9" s="154">
        <f>H9+F9+D9+J9</f>
        <v>21</v>
      </c>
      <c r="L9" s="160">
        <v>6</v>
      </c>
      <c r="M9" s="6">
        <v>4.91</v>
      </c>
      <c r="N9" s="7">
        <v>7</v>
      </c>
      <c r="O9" s="7">
        <v>24.64</v>
      </c>
      <c r="P9" s="7">
        <v>7</v>
      </c>
      <c r="Q9" s="7">
        <v>43</v>
      </c>
      <c r="R9" s="7">
        <v>7</v>
      </c>
      <c r="S9" s="15">
        <v>528</v>
      </c>
      <c r="T9" s="158">
        <v>7</v>
      </c>
      <c r="U9" s="116">
        <f>R9+P9+N9+T9</f>
        <v>28</v>
      </c>
      <c r="V9" s="163">
        <v>7</v>
      </c>
      <c r="W9" s="8">
        <v>54.72</v>
      </c>
      <c r="X9" s="9">
        <v>7</v>
      </c>
      <c r="Y9" s="154">
        <f>X9+V9+L9</f>
        <v>20</v>
      </c>
      <c r="Z9" s="12">
        <v>7</v>
      </c>
    </row>
    <row r="10" spans="1:26" x14ac:dyDescent="0.25">
      <c r="A10" s="145">
        <v>2</v>
      </c>
      <c r="B10" s="147" t="s">
        <v>20</v>
      </c>
      <c r="C10" s="6">
        <v>4.3</v>
      </c>
      <c r="D10" s="51">
        <v>4</v>
      </c>
      <c r="E10" s="13">
        <v>21.79</v>
      </c>
      <c r="F10" s="7">
        <v>4</v>
      </c>
      <c r="G10" s="7">
        <v>78.5</v>
      </c>
      <c r="H10" s="7">
        <v>5</v>
      </c>
      <c r="I10" s="7">
        <v>631</v>
      </c>
      <c r="J10" s="9">
        <v>3</v>
      </c>
      <c r="K10" s="154">
        <f t="shared" ref="K10:K15" si="0">H10+F10+D10+J10</f>
        <v>16</v>
      </c>
      <c r="L10" s="115">
        <v>4.5</v>
      </c>
      <c r="M10" s="6">
        <v>4.38</v>
      </c>
      <c r="N10" s="51">
        <v>4</v>
      </c>
      <c r="O10" s="7">
        <v>23.6</v>
      </c>
      <c r="P10" s="7">
        <v>5</v>
      </c>
      <c r="Q10" s="7">
        <v>49</v>
      </c>
      <c r="R10" s="51">
        <v>5</v>
      </c>
      <c r="S10" s="7">
        <v>589</v>
      </c>
      <c r="T10" s="158">
        <v>5</v>
      </c>
      <c r="U10" s="116">
        <f t="shared" ref="U10:U15" si="1">R10+P10+N10+T10</f>
        <v>19</v>
      </c>
      <c r="V10" s="164">
        <v>5</v>
      </c>
      <c r="W10" s="14">
        <v>49.79</v>
      </c>
      <c r="X10" s="9">
        <v>5</v>
      </c>
      <c r="Y10" s="10">
        <f t="shared" ref="Y10:Y15" si="2">X10+V10+L10</f>
        <v>14.5</v>
      </c>
      <c r="Z10" s="167">
        <v>5</v>
      </c>
    </row>
    <row r="11" spans="1:26" x14ac:dyDescent="0.25">
      <c r="A11" s="145">
        <v>3</v>
      </c>
      <c r="B11" s="147" t="s">
        <v>21</v>
      </c>
      <c r="C11" s="6">
        <v>4.21</v>
      </c>
      <c r="D11" s="51">
        <v>3</v>
      </c>
      <c r="E11" s="7">
        <v>23.25</v>
      </c>
      <c r="F11" s="7">
        <v>6</v>
      </c>
      <c r="G11" s="7">
        <v>97</v>
      </c>
      <c r="H11" s="7">
        <v>2</v>
      </c>
      <c r="I11" s="15">
        <v>599</v>
      </c>
      <c r="J11" s="9">
        <v>5</v>
      </c>
      <c r="K11" s="154">
        <f t="shared" si="0"/>
        <v>16</v>
      </c>
      <c r="L11" s="160">
        <v>4.5</v>
      </c>
      <c r="M11" s="6">
        <v>4.3600000000000003</v>
      </c>
      <c r="N11" s="7">
        <v>3</v>
      </c>
      <c r="O11" s="7">
        <v>21.81</v>
      </c>
      <c r="P11" s="7">
        <v>1</v>
      </c>
      <c r="Q11" s="7">
        <v>64</v>
      </c>
      <c r="R11" s="7">
        <v>2</v>
      </c>
      <c r="S11" s="15">
        <v>624</v>
      </c>
      <c r="T11" s="158">
        <v>3</v>
      </c>
      <c r="U11" s="116">
        <f t="shared" si="1"/>
        <v>9</v>
      </c>
      <c r="V11" s="163">
        <v>3</v>
      </c>
      <c r="W11" s="8">
        <v>49.5</v>
      </c>
      <c r="X11" s="9">
        <v>3</v>
      </c>
      <c r="Y11" s="10">
        <f t="shared" si="2"/>
        <v>10.5</v>
      </c>
      <c r="Z11" s="11" t="s">
        <v>44</v>
      </c>
    </row>
    <row r="12" spans="1:26" x14ac:dyDescent="0.25">
      <c r="A12" s="145">
        <v>4</v>
      </c>
      <c r="B12" s="147" t="s">
        <v>22</v>
      </c>
      <c r="C12" s="6">
        <v>4.53</v>
      </c>
      <c r="D12" s="51">
        <v>5</v>
      </c>
      <c r="E12" s="13">
        <v>21.75</v>
      </c>
      <c r="F12" s="7">
        <v>3</v>
      </c>
      <c r="G12" s="7">
        <v>86</v>
      </c>
      <c r="H12" s="7">
        <v>3</v>
      </c>
      <c r="I12" s="7">
        <v>620</v>
      </c>
      <c r="J12" s="9">
        <v>4</v>
      </c>
      <c r="K12" s="154">
        <f t="shared" si="0"/>
        <v>15</v>
      </c>
      <c r="L12" s="115">
        <v>3</v>
      </c>
      <c r="M12" s="6">
        <v>4.4800000000000004</v>
      </c>
      <c r="N12" s="7">
        <v>5</v>
      </c>
      <c r="O12" s="7">
        <v>22.9</v>
      </c>
      <c r="P12" s="51">
        <v>4</v>
      </c>
      <c r="Q12" s="7">
        <v>55</v>
      </c>
      <c r="R12" s="51">
        <v>4</v>
      </c>
      <c r="S12" s="7">
        <v>616</v>
      </c>
      <c r="T12" s="158">
        <v>4</v>
      </c>
      <c r="U12" s="116">
        <f t="shared" si="1"/>
        <v>17</v>
      </c>
      <c r="V12" s="163">
        <v>4</v>
      </c>
      <c r="W12" s="14">
        <v>53.53</v>
      </c>
      <c r="X12" s="9">
        <v>4</v>
      </c>
      <c r="Y12" s="154">
        <f t="shared" si="2"/>
        <v>11</v>
      </c>
      <c r="Z12" s="167">
        <v>4</v>
      </c>
    </row>
    <row r="13" spans="1:26" x14ac:dyDescent="0.25">
      <c r="A13" s="145">
        <v>5</v>
      </c>
      <c r="B13" s="147" t="s">
        <v>23</v>
      </c>
      <c r="C13" s="6">
        <v>3.74</v>
      </c>
      <c r="D13" s="15">
        <v>2</v>
      </c>
      <c r="E13" s="7">
        <v>20.9</v>
      </c>
      <c r="F13" s="7">
        <v>1</v>
      </c>
      <c r="G13" s="7">
        <v>85</v>
      </c>
      <c r="H13" s="15">
        <v>1</v>
      </c>
      <c r="I13" s="7">
        <v>645</v>
      </c>
      <c r="J13" s="9">
        <v>2</v>
      </c>
      <c r="K13" s="154">
        <f t="shared" si="0"/>
        <v>6</v>
      </c>
      <c r="L13" s="160">
        <v>1</v>
      </c>
      <c r="M13" s="6">
        <v>4.33</v>
      </c>
      <c r="N13" s="51">
        <v>1</v>
      </c>
      <c r="O13" s="13">
        <v>22.48</v>
      </c>
      <c r="P13" s="7">
        <v>2</v>
      </c>
      <c r="Q13" s="7">
        <v>60</v>
      </c>
      <c r="R13" s="51">
        <v>3</v>
      </c>
      <c r="S13" s="7">
        <v>629</v>
      </c>
      <c r="T13" s="158">
        <v>2</v>
      </c>
      <c r="U13" s="116">
        <f t="shared" si="1"/>
        <v>8</v>
      </c>
      <c r="V13" s="164">
        <v>2</v>
      </c>
      <c r="W13" s="14">
        <v>47.07</v>
      </c>
      <c r="X13" s="9">
        <v>2</v>
      </c>
      <c r="Y13" s="154">
        <f t="shared" si="2"/>
        <v>5</v>
      </c>
      <c r="Z13" s="11" t="s">
        <v>43</v>
      </c>
    </row>
    <row r="14" spans="1:26" x14ac:dyDescent="0.25">
      <c r="A14" s="145">
        <v>6</v>
      </c>
      <c r="B14" s="147" t="s">
        <v>24</v>
      </c>
      <c r="C14" s="6">
        <v>3.61</v>
      </c>
      <c r="D14" s="15">
        <v>1</v>
      </c>
      <c r="E14" s="7">
        <v>21.83</v>
      </c>
      <c r="F14" s="7">
        <v>5</v>
      </c>
      <c r="G14" s="7">
        <v>98</v>
      </c>
      <c r="H14" s="7">
        <v>5</v>
      </c>
      <c r="I14" s="7">
        <v>654</v>
      </c>
      <c r="J14" s="9">
        <v>1</v>
      </c>
      <c r="K14" s="154">
        <f t="shared" si="0"/>
        <v>12</v>
      </c>
      <c r="L14" s="160">
        <v>2</v>
      </c>
      <c r="M14" s="6">
        <v>4.33</v>
      </c>
      <c r="N14" s="7">
        <v>1</v>
      </c>
      <c r="O14" s="7">
        <v>22.82</v>
      </c>
      <c r="P14" s="51">
        <v>3</v>
      </c>
      <c r="Q14" s="7">
        <v>68</v>
      </c>
      <c r="R14" s="7">
        <v>1</v>
      </c>
      <c r="S14" s="7">
        <v>651</v>
      </c>
      <c r="T14" s="158">
        <v>1</v>
      </c>
      <c r="U14" s="116">
        <f t="shared" si="1"/>
        <v>6</v>
      </c>
      <c r="V14" s="165">
        <v>1</v>
      </c>
      <c r="W14" s="14">
        <v>47.56</v>
      </c>
      <c r="X14" s="9">
        <v>1</v>
      </c>
      <c r="Y14" s="154">
        <f t="shared" si="2"/>
        <v>4</v>
      </c>
      <c r="Z14" s="11" t="s">
        <v>42</v>
      </c>
    </row>
    <row r="15" spans="1:26" ht="16.5" thickBot="1" x14ac:dyDescent="0.3">
      <c r="A15" s="146">
        <v>7</v>
      </c>
      <c r="B15" s="148" t="s">
        <v>36</v>
      </c>
      <c r="C15" s="17">
        <v>4.87</v>
      </c>
      <c r="D15" s="117">
        <v>7</v>
      </c>
      <c r="E15" s="18">
        <v>25.06</v>
      </c>
      <c r="F15" s="18">
        <v>7</v>
      </c>
      <c r="G15" s="18">
        <v>97</v>
      </c>
      <c r="H15" s="18">
        <v>6</v>
      </c>
      <c r="I15" s="57">
        <v>520</v>
      </c>
      <c r="J15" s="19">
        <v>7</v>
      </c>
      <c r="K15" s="155">
        <f t="shared" si="0"/>
        <v>27</v>
      </c>
      <c r="L15" s="161">
        <v>7</v>
      </c>
      <c r="M15" s="17">
        <v>4.6100000000000003</v>
      </c>
      <c r="N15" s="18">
        <v>6</v>
      </c>
      <c r="O15" s="18">
        <v>24.06</v>
      </c>
      <c r="P15" s="18">
        <v>1</v>
      </c>
      <c r="Q15" s="18">
        <v>48</v>
      </c>
      <c r="R15" s="18">
        <v>6</v>
      </c>
      <c r="S15" s="57">
        <v>566</v>
      </c>
      <c r="T15" s="159">
        <v>6</v>
      </c>
      <c r="U15" s="142">
        <f t="shared" si="1"/>
        <v>19</v>
      </c>
      <c r="V15" s="166">
        <v>6</v>
      </c>
      <c r="W15" s="162">
        <v>53.37</v>
      </c>
      <c r="X15" s="19">
        <v>5</v>
      </c>
      <c r="Y15" s="155">
        <f t="shared" si="2"/>
        <v>18</v>
      </c>
      <c r="Z15" s="168">
        <v>6</v>
      </c>
    </row>
    <row r="19" spans="1:26" ht="19.5" x14ac:dyDescent="0.35">
      <c r="A19" s="72" t="s">
        <v>25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ht="18.75" x14ac:dyDescent="0.3">
      <c r="A20" s="71" t="s">
        <v>38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16.5" thickBot="1" x14ac:dyDescent="0.3"/>
    <row r="22" spans="1:26" thickBot="1" x14ac:dyDescent="0.3">
      <c r="A22" s="73" t="s">
        <v>2</v>
      </c>
      <c r="B22" s="75" t="s">
        <v>3</v>
      </c>
      <c r="C22" s="102" t="s">
        <v>4</v>
      </c>
      <c r="D22" s="103"/>
      <c r="E22" s="103"/>
      <c r="F22" s="103"/>
      <c r="G22" s="103"/>
      <c r="H22" s="103"/>
      <c r="I22" s="103"/>
      <c r="J22" s="103"/>
      <c r="K22" s="103"/>
      <c r="L22" s="104"/>
      <c r="M22" s="62" t="s">
        <v>5</v>
      </c>
      <c r="N22" s="63"/>
      <c r="O22" s="63"/>
      <c r="P22" s="63"/>
      <c r="Q22" s="63"/>
      <c r="R22" s="63"/>
      <c r="S22" s="63"/>
      <c r="T22" s="63"/>
      <c r="U22" s="63"/>
      <c r="V22" s="105"/>
      <c r="W22" s="94" t="s">
        <v>6</v>
      </c>
      <c r="X22" s="106"/>
      <c r="Y22" s="109" t="s">
        <v>7</v>
      </c>
      <c r="Z22" s="112" t="s">
        <v>8</v>
      </c>
    </row>
    <row r="23" spans="1:26" ht="15" x14ac:dyDescent="0.25">
      <c r="A23" s="74"/>
      <c r="B23" s="76"/>
      <c r="C23" s="94" t="s">
        <v>9</v>
      </c>
      <c r="D23" s="66"/>
      <c r="E23" s="94" t="s">
        <v>10</v>
      </c>
      <c r="F23" s="66"/>
      <c r="G23" s="66" t="s">
        <v>26</v>
      </c>
      <c r="H23" s="66"/>
      <c r="I23" s="64" t="s">
        <v>40</v>
      </c>
      <c r="J23" s="65"/>
      <c r="K23" s="97" t="s">
        <v>12</v>
      </c>
      <c r="L23" s="99" t="s">
        <v>13</v>
      </c>
      <c r="M23" s="94" t="s">
        <v>9</v>
      </c>
      <c r="N23" s="66"/>
      <c r="O23" s="66" t="s">
        <v>10</v>
      </c>
      <c r="P23" s="66"/>
      <c r="Q23" s="66" t="s">
        <v>26</v>
      </c>
      <c r="R23" s="66"/>
      <c r="S23" s="64" t="s">
        <v>40</v>
      </c>
      <c r="T23" s="65"/>
      <c r="U23" s="90" t="s">
        <v>12</v>
      </c>
      <c r="V23" s="92" t="s">
        <v>13</v>
      </c>
      <c r="W23" s="107"/>
      <c r="X23" s="108"/>
      <c r="Y23" s="110"/>
      <c r="Z23" s="113"/>
    </row>
    <row r="24" spans="1:26" ht="26.25" thickBot="1" x14ac:dyDescent="0.3">
      <c r="A24" s="74"/>
      <c r="B24" s="101"/>
      <c r="C24" s="20" t="s">
        <v>16</v>
      </c>
      <c r="D24" s="21" t="s">
        <v>17</v>
      </c>
      <c r="E24" s="20" t="s">
        <v>18</v>
      </c>
      <c r="F24" s="21" t="s">
        <v>17</v>
      </c>
      <c r="G24" s="22" t="s">
        <v>19</v>
      </c>
      <c r="H24" s="21" t="s">
        <v>17</v>
      </c>
      <c r="I24" s="119" t="s">
        <v>19</v>
      </c>
      <c r="J24" s="3" t="s">
        <v>17</v>
      </c>
      <c r="K24" s="98"/>
      <c r="L24" s="100"/>
      <c r="M24" s="23" t="s">
        <v>16</v>
      </c>
      <c r="N24" s="24" t="s">
        <v>17</v>
      </c>
      <c r="O24" s="25" t="s">
        <v>18</v>
      </c>
      <c r="P24" s="24" t="s">
        <v>17</v>
      </c>
      <c r="Q24" s="25" t="s">
        <v>19</v>
      </c>
      <c r="R24" s="24" t="s">
        <v>17</v>
      </c>
      <c r="S24" s="119" t="s">
        <v>41</v>
      </c>
      <c r="T24" s="3" t="s">
        <v>17</v>
      </c>
      <c r="U24" s="91"/>
      <c r="V24" s="93"/>
      <c r="W24" s="20" t="s">
        <v>18</v>
      </c>
      <c r="X24" s="26" t="s">
        <v>17</v>
      </c>
      <c r="Y24" s="111"/>
      <c r="Z24" s="114"/>
    </row>
    <row r="25" spans="1:26" x14ac:dyDescent="0.25">
      <c r="A25" s="129">
        <v>1</v>
      </c>
      <c r="B25" s="121" t="s">
        <v>27</v>
      </c>
      <c r="C25" s="44">
        <v>4.34</v>
      </c>
      <c r="D25" s="15">
        <v>5</v>
      </c>
      <c r="E25" s="13">
        <v>22.8</v>
      </c>
      <c r="F25" s="36">
        <v>5</v>
      </c>
      <c r="G25" s="35">
        <v>113</v>
      </c>
      <c r="H25" s="15">
        <v>1</v>
      </c>
      <c r="I25" s="156">
        <v>632</v>
      </c>
      <c r="J25" s="51">
        <v>7</v>
      </c>
      <c r="K25" s="169">
        <f>H25+F25+D25+J25</f>
        <v>18</v>
      </c>
      <c r="L25" s="31">
        <v>5</v>
      </c>
      <c r="M25" s="32">
        <v>4.59</v>
      </c>
      <c r="N25" s="51">
        <v>6</v>
      </c>
      <c r="O25" s="13">
        <v>23.8</v>
      </c>
      <c r="P25" s="15">
        <v>4</v>
      </c>
      <c r="Q25" s="35">
        <v>55</v>
      </c>
      <c r="R25" s="51">
        <v>7</v>
      </c>
      <c r="S25" s="40">
        <v>602</v>
      </c>
      <c r="T25" s="51">
        <v>5</v>
      </c>
      <c r="U25" s="37">
        <f>R25+P25+N25+T25</f>
        <v>22</v>
      </c>
      <c r="V25" s="120">
        <v>5.5</v>
      </c>
      <c r="W25" s="45">
        <v>47.56</v>
      </c>
      <c r="X25" s="41">
        <v>5</v>
      </c>
      <c r="Y25" s="42">
        <f>X25+V25+L25</f>
        <v>15.5</v>
      </c>
      <c r="Z25" s="43">
        <v>5</v>
      </c>
    </row>
    <row r="26" spans="1:26" x14ac:dyDescent="0.25">
      <c r="A26" s="129">
        <v>2</v>
      </c>
      <c r="B26" s="122" t="s">
        <v>28</v>
      </c>
      <c r="C26" s="48">
        <v>4.34</v>
      </c>
      <c r="D26" s="34">
        <v>5</v>
      </c>
      <c r="E26" s="33">
        <v>22.2</v>
      </c>
      <c r="F26" s="51">
        <v>2</v>
      </c>
      <c r="G26" s="49">
        <v>87</v>
      </c>
      <c r="H26" s="34">
        <v>6</v>
      </c>
      <c r="I26" s="156">
        <v>651</v>
      </c>
      <c r="J26" s="34">
        <v>6</v>
      </c>
      <c r="K26" s="169">
        <f t="shared" ref="K26:K31" si="3">H26+F26+D26+J26</f>
        <v>19</v>
      </c>
      <c r="L26" s="46">
        <v>6</v>
      </c>
      <c r="M26" s="50">
        <v>4.51</v>
      </c>
      <c r="N26" s="34">
        <v>5</v>
      </c>
      <c r="O26" s="33">
        <v>24.5</v>
      </c>
      <c r="P26" s="51">
        <v>6</v>
      </c>
      <c r="Q26" s="49">
        <v>65</v>
      </c>
      <c r="R26" s="34">
        <v>5</v>
      </c>
      <c r="S26" s="55">
        <v>601</v>
      </c>
      <c r="T26" s="34">
        <v>6</v>
      </c>
      <c r="U26" s="37">
        <f t="shared" ref="U26:U31" si="4">R26+P26+N26+T26</f>
        <v>22</v>
      </c>
      <c r="V26" s="120">
        <v>5.5</v>
      </c>
      <c r="W26" s="52">
        <v>47.21</v>
      </c>
      <c r="X26" s="53">
        <v>4</v>
      </c>
      <c r="Y26" s="42">
        <f t="shared" ref="Y26:Y31" si="5">X26+V26+L26</f>
        <v>15.5</v>
      </c>
      <c r="Z26" s="54">
        <v>4</v>
      </c>
    </row>
    <row r="27" spans="1:26" x14ac:dyDescent="0.25">
      <c r="A27" s="129">
        <v>3</v>
      </c>
      <c r="B27" s="123" t="s">
        <v>29</v>
      </c>
      <c r="C27" s="44">
        <v>4.28</v>
      </c>
      <c r="D27" s="15">
        <v>4</v>
      </c>
      <c r="E27" s="13">
        <v>23.6</v>
      </c>
      <c r="F27" s="118">
        <v>7</v>
      </c>
      <c r="G27" s="40">
        <v>71</v>
      </c>
      <c r="H27" s="15">
        <v>7</v>
      </c>
      <c r="I27" s="156">
        <v>663</v>
      </c>
      <c r="J27" s="51">
        <v>3</v>
      </c>
      <c r="K27" s="169">
        <f t="shared" si="3"/>
        <v>21</v>
      </c>
      <c r="L27" s="128">
        <v>7</v>
      </c>
      <c r="M27" s="32">
        <v>4.4400000000000004</v>
      </c>
      <c r="N27" s="51">
        <v>3</v>
      </c>
      <c r="O27" s="13">
        <v>24.2</v>
      </c>
      <c r="P27" s="15">
        <v>5</v>
      </c>
      <c r="Q27" s="35">
        <v>67</v>
      </c>
      <c r="R27" s="51">
        <v>3</v>
      </c>
      <c r="S27" s="40">
        <v>652</v>
      </c>
      <c r="T27" s="51">
        <v>2</v>
      </c>
      <c r="U27" s="37">
        <f t="shared" si="4"/>
        <v>13</v>
      </c>
      <c r="V27" s="16">
        <v>3</v>
      </c>
      <c r="W27" s="45">
        <v>48.93</v>
      </c>
      <c r="X27" s="41">
        <v>6</v>
      </c>
      <c r="Y27" s="42">
        <f t="shared" si="5"/>
        <v>16</v>
      </c>
      <c r="Z27" s="43">
        <v>6</v>
      </c>
    </row>
    <row r="28" spans="1:26" x14ac:dyDescent="0.25">
      <c r="A28" s="129">
        <v>4</v>
      </c>
      <c r="B28" s="124" t="s">
        <v>30</v>
      </c>
      <c r="C28" s="35">
        <v>4.1399999999999997</v>
      </c>
      <c r="D28" s="51">
        <v>2</v>
      </c>
      <c r="E28" s="33">
        <v>22.7</v>
      </c>
      <c r="F28" s="51">
        <v>4</v>
      </c>
      <c r="G28" s="40">
        <v>109</v>
      </c>
      <c r="H28" s="15">
        <v>3</v>
      </c>
      <c r="I28" s="156">
        <v>660</v>
      </c>
      <c r="J28" s="51">
        <v>5</v>
      </c>
      <c r="K28" s="169">
        <f t="shared" si="3"/>
        <v>14</v>
      </c>
      <c r="L28" s="31">
        <v>2</v>
      </c>
      <c r="M28" s="32">
        <v>4.38</v>
      </c>
      <c r="N28" s="15">
        <v>2</v>
      </c>
      <c r="O28" s="33">
        <v>23</v>
      </c>
      <c r="P28" s="51">
        <v>2</v>
      </c>
      <c r="Q28" s="35">
        <v>75</v>
      </c>
      <c r="R28" s="51">
        <v>2</v>
      </c>
      <c r="S28" s="40">
        <v>632</v>
      </c>
      <c r="T28" s="51">
        <v>4</v>
      </c>
      <c r="U28" s="37">
        <f t="shared" si="4"/>
        <v>10</v>
      </c>
      <c r="V28" s="16">
        <v>2</v>
      </c>
      <c r="W28" s="38">
        <v>45.85</v>
      </c>
      <c r="X28" s="41">
        <v>3</v>
      </c>
      <c r="Y28" s="42">
        <f t="shared" si="5"/>
        <v>7</v>
      </c>
      <c r="Z28" s="47" t="s">
        <v>43</v>
      </c>
    </row>
    <row r="29" spans="1:26" x14ac:dyDescent="0.25">
      <c r="A29" s="129">
        <v>5</v>
      </c>
      <c r="B29" s="125" t="s">
        <v>31</v>
      </c>
      <c r="C29" s="48">
        <v>4.18</v>
      </c>
      <c r="D29" s="34">
        <v>3</v>
      </c>
      <c r="E29" s="33">
        <v>22.9</v>
      </c>
      <c r="F29" s="36">
        <v>6</v>
      </c>
      <c r="G29" s="49">
        <v>101</v>
      </c>
      <c r="H29" s="34">
        <v>4</v>
      </c>
      <c r="I29" s="156">
        <v>661</v>
      </c>
      <c r="J29" s="51">
        <v>4</v>
      </c>
      <c r="K29" s="169">
        <f t="shared" si="3"/>
        <v>17</v>
      </c>
      <c r="L29" s="171">
        <v>3.5</v>
      </c>
      <c r="M29" s="50">
        <v>5.0599999999999996</v>
      </c>
      <c r="N29" s="51">
        <v>7</v>
      </c>
      <c r="O29" s="33">
        <v>25</v>
      </c>
      <c r="P29" s="51">
        <v>7</v>
      </c>
      <c r="Q29" s="49">
        <v>72</v>
      </c>
      <c r="R29" s="51">
        <v>4</v>
      </c>
      <c r="S29" s="55">
        <v>588</v>
      </c>
      <c r="T29" s="51">
        <v>7</v>
      </c>
      <c r="U29" s="37">
        <f t="shared" si="4"/>
        <v>25</v>
      </c>
      <c r="V29" s="16">
        <v>6</v>
      </c>
      <c r="W29" s="52">
        <v>49.51</v>
      </c>
      <c r="X29" s="174">
        <v>7</v>
      </c>
      <c r="Y29" s="42">
        <f t="shared" si="5"/>
        <v>16.5</v>
      </c>
      <c r="Z29" s="60">
        <v>7</v>
      </c>
    </row>
    <row r="30" spans="1:26" x14ac:dyDescent="0.25">
      <c r="A30" s="129">
        <v>6</v>
      </c>
      <c r="B30" s="126" t="s">
        <v>32</v>
      </c>
      <c r="C30" s="27">
        <v>3.71</v>
      </c>
      <c r="D30" s="28">
        <v>1</v>
      </c>
      <c r="E30" s="29">
        <v>21.3</v>
      </c>
      <c r="F30" s="118">
        <v>1</v>
      </c>
      <c r="G30" s="30">
        <v>110</v>
      </c>
      <c r="H30" s="173">
        <v>2</v>
      </c>
      <c r="I30" s="156">
        <v>718</v>
      </c>
      <c r="J30" s="36">
        <v>1</v>
      </c>
      <c r="K30" s="169">
        <f t="shared" si="3"/>
        <v>5</v>
      </c>
      <c r="L30" s="31">
        <v>1</v>
      </c>
      <c r="M30" s="32">
        <v>4.26</v>
      </c>
      <c r="N30" s="15">
        <v>1</v>
      </c>
      <c r="O30" s="33">
        <v>22.5</v>
      </c>
      <c r="P30" s="34">
        <v>1</v>
      </c>
      <c r="Q30" s="35">
        <v>80</v>
      </c>
      <c r="R30" s="36">
        <v>1</v>
      </c>
      <c r="S30" s="40">
        <v>657</v>
      </c>
      <c r="T30" s="36">
        <v>1</v>
      </c>
      <c r="U30" s="37">
        <f t="shared" si="4"/>
        <v>4</v>
      </c>
      <c r="V30" s="16">
        <v>1</v>
      </c>
      <c r="W30" s="38">
        <v>45.44</v>
      </c>
      <c r="X30" s="39">
        <v>1</v>
      </c>
      <c r="Y30" s="42">
        <f t="shared" si="5"/>
        <v>3</v>
      </c>
      <c r="Z30" s="61" t="s">
        <v>42</v>
      </c>
    </row>
    <row r="31" spans="1:26" ht="16.5" thickBot="1" x14ac:dyDescent="0.3">
      <c r="A31" s="130">
        <v>7</v>
      </c>
      <c r="B31" s="127" t="s">
        <v>33</v>
      </c>
      <c r="C31" s="131">
        <v>5.2</v>
      </c>
      <c r="D31" s="56">
        <v>7</v>
      </c>
      <c r="E31" s="132">
        <v>22.5</v>
      </c>
      <c r="F31" s="117">
        <v>3</v>
      </c>
      <c r="G31" s="133">
        <v>99</v>
      </c>
      <c r="H31" s="57">
        <v>5</v>
      </c>
      <c r="I31" s="157">
        <v>665</v>
      </c>
      <c r="J31" s="57">
        <v>2</v>
      </c>
      <c r="K31" s="172">
        <f t="shared" si="3"/>
        <v>17</v>
      </c>
      <c r="L31" s="170">
        <v>3.5</v>
      </c>
      <c r="M31" s="134">
        <v>4.46</v>
      </c>
      <c r="N31" s="117">
        <v>4</v>
      </c>
      <c r="O31" s="132">
        <v>23.1</v>
      </c>
      <c r="P31" s="117">
        <v>3</v>
      </c>
      <c r="Q31" s="135">
        <v>65</v>
      </c>
      <c r="R31" s="57">
        <v>5</v>
      </c>
      <c r="S31" s="133">
        <v>644</v>
      </c>
      <c r="T31" s="57">
        <v>3</v>
      </c>
      <c r="U31" s="58">
        <f t="shared" si="4"/>
        <v>15</v>
      </c>
      <c r="V31" s="136">
        <v>4</v>
      </c>
      <c r="W31" s="137">
        <v>45.66</v>
      </c>
      <c r="X31" s="175">
        <v>2</v>
      </c>
      <c r="Y31" s="59">
        <f t="shared" si="5"/>
        <v>9.5</v>
      </c>
      <c r="Z31" s="138" t="s">
        <v>44</v>
      </c>
    </row>
  </sheetData>
  <mergeCells count="44">
    <mergeCell ref="I23:J23"/>
    <mergeCell ref="S23:T23"/>
    <mergeCell ref="K23:K24"/>
    <mergeCell ref="L23:L24"/>
    <mergeCell ref="M23:N23"/>
    <mergeCell ref="A19:Z19"/>
    <mergeCell ref="A20:Z20"/>
    <mergeCell ref="A22:A24"/>
    <mergeCell ref="B22:B24"/>
    <mergeCell ref="C22:L22"/>
    <mergeCell ref="M22:V22"/>
    <mergeCell ref="W22:X23"/>
    <mergeCell ref="Y22:Y24"/>
    <mergeCell ref="Z22:Z24"/>
    <mergeCell ref="C23:D23"/>
    <mergeCell ref="E23:F23"/>
    <mergeCell ref="G23:H23"/>
    <mergeCell ref="C7:D7"/>
    <mergeCell ref="E7:F7"/>
    <mergeCell ref="G7:H7"/>
    <mergeCell ref="A1:Z1"/>
    <mergeCell ref="A2:Z2"/>
    <mergeCell ref="A3:Z3"/>
    <mergeCell ref="A4:Z4"/>
    <mergeCell ref="A6:A8"/>
    <mergeCell ref="B6:B8"/>
    <mergeCell ref="C6:L6"/>
    <mergeCell ref="M6:V6"/>
    <mergeCell ref="W6:X7"/>
    <mergeCell ref="Y6:Y8"/>
    <mergeCell ref="V7:V8"/>
    <mergeCell ref="Z6:Z8"/>
    <mergeCell ref="K7:K8"/>
    <mergeCell ref="L7:L8"/>
    <mergeCell ref="I7:J7"/>
    <mergeCell ref="M7:N7"/>
    <mergeCell ref="O7:P7"/>
    <mergeCell ref="Q7:R7"/>
    <mergeCell ref="U7:U8"/>
    <mergeCell ref="O23:P23"/>
    <mergeCell ref="Q23:R23"/>
    <mergeCell ref="U23:U24"/>
    <mergeCell ref="V23:V24"/>
    <mergeCell ref="S7:T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2022-09-22T16:08:53Z</dcterms:created>
  <dcterms:modified xsi:type="dcterms:W3CDTF">2023-09-21T06:23:45Z</dcterms:modified>
</cp:coreProperties>
</file>