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ocuments\Рабочий стол\Документы\Людмила\Спорт\2023-2024\59 ОСШ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1" l="1"/>
  <c r="U24" i="1"/>
  <c r="U25" i="1"/>
  <c r="U26" i="1"/>
  <c r="U27" i="1"/>
  <c r="U28" i="1"/>
  <c r="U29" i="1"/>
  <c r="U30" i="1"/>
  <c r="U31" i="1"/>
  <c r="U32" i="1"/>
  <c r="U22" i="1"/>
  <c r="Q23" i="1"/>
  <c r="Q24" i="1"/>
  <c r="Q25" i="1"/>
  <c r="Q26" i="1"/>
  <c r="Q27" i="1"/>
  <c r="Q28" i="1"/>
  <c r="Q29" i="1"/>
  <c r="Q30" i="1"/>
  <c r="Q31" i="1"/>
  <c r="Q32" i="1"/>
  <c r="I23" i="1"/>
  <c r="I24" i="1"/>
  <c r="I25" i="1"/>
  <c r="I26" i="1"/>
  <c r="I27" i="1"/>
  <c r="I28" i="1"/>
  <c r="I29" i="1"/>
  <c r="I30" i="1"/>
  <c r="I31" i="1"/>
  <c r="I32" i="1"/>
  <c r="Q22" i="1" l="1"/>
  <c r="I22" i="1"/>
  <c r="U13" i="1"/>
  <c r="Q13" i="1"/>
  <c r="I13" i="1"/>
  <c r="U12" i="1"/>
  <c r="Q12" i="1"/>
  <c r="I12" i="1"/>
  <c r="U11" i="1"/>
  <c r="Q11" i="1"/>
  <c r="I11" i="1"/>
  <c r="U10" i="1"/>
  <c r="Q10" i="1"/>
  <c r="I10" i="1"/>
  <c r="U9" i="1"/>
  <c r="Q9" i="1"/>
  <c r="I9" i="1"/>
</calcChain>
</file>

<file path=xl/sharedStrings.xml><?xml version="1.0" encoding="utf-8"?>
<sst xmlns="http://schemas.openxmlformats.org/spreadsheetml/2006/main" count="91" uniqueCount="42">
  <si>
    <t>Итоговый протокол.</t>
  </si>
  <si>
    <t xml:space="preserve">Зональные соревнования по легкой атлетике. I группа школ. </t>
  </si>
  <si>
    <t>№ п/п</t>
  </si>
  <si>
    <t>Образовательное учреждение</t>
  </si>
  <si>
    <t>Юноши</t>
  </si>
  <si>
    <t>Девушки</t>
  </si>
  <si>
    <t xml:space="preserve">эстафета </t>
  </si>
  <si>
    <r>
      <rPr>
        <sz val="11"/>
        <color theme="1"/>
        <rFont val="Symbol"/>
        <family val="1"/>
        <charset val="2"/>
      </rPr>
      <t>å</t>
    </r>
    <r>
      <rPr>
        <sz val="11"/>
        <color theme="1"/>
        <rFont val="Times New Roman"/>
        <family val="1"/>
        <charset val="204"/>
      </rPr>
      <t xml:space="preserve"> мест</t>
    </r>
  </si>
  <si>
    <t>МЕСТО</t>
  </si>
  <si>
    <t>1000 м</t>
  </si>
  <si>
    <t>прыжки</t>
  </si>
  <si>
    <r>
      <rPr>
        <sz val="10"/>
        <color theme="1"/>
        <rFont val="Symbol"/>
        <family val="1"/>
        <charset val="2"/>
      </rPr>
      <t>å</t>
    </r>
    <r>
      <rPr>
        <sz val="10"/>
        <color theme="1"/>
        <rFont val="Times New Roman"/>
        <family val="1"/>
        <charset val="204"/>
      </rPr>
      <t xml:space="preserve"> мест</t>
    </r>
  </si>
  <si>
    <t>итог. место</t>
  </si>
  <si>
    <t>результат (мин)</t>
  </si>
  <si>
    <t>место</t>
  </si>
  <si>
    <t>результат (м)</t>
  </si>
  <si>
    <t>результат (c)</t>
  </si>
  <si>
    <t>МОУ "Кузнеченская СОШ"</t>
  </si>
  <si>
    <t>МОУ "Сосновский ЦО"</t>
  </si>
  <si>
    <t>I</t>
  </si>
  <si>
    <t>МОУ "СОШ № 1"</t>
  </si>
  <si>
    <t>III</t>
  </si>
  <si>
    <t>МОУ "СОШ № 4"</t>
  </si>
  <si>
    <t>МОУ "СОШ № 5"</t>
  </si>
  <si>
    <t>II</t>
  </si>
  <si>
    <t xml:space="preserve">Зональные соревнования по легкой атлетике. II группа школ. </t>
  </si>
  <si>
    <t>МОУ "Громовская СОШ"</t>
  </si>
  <si>
    <t>МОУ "Запорожская ООШ"</t>
  </si>
  <si>
    <t>МОУ "Коммунарская ООШ"</t>
  </si>
  <si>
    <t>МОУ "Красноармейская ООШ"</t>
  </si>
  <si>
    <t>МОУ "Мельниковская СОШ"</t>
  </si>
  <si>
    <t>МОУ "Мичуринская СОШ"</t>
  </si>
  <si>
    <t>МОУ "Отрадненская СОШ"</t>
  </si>
  <si>
    <t>МОУ "Петровская СОШ"</t>
  </si>
  <si>
    <t>МОУ "Раздольская СОШ"</t>
  </si>
  <si>
    <t>МОУ "Шумиловская СОШ"</t>
  </si>
  <si>
    <t>60 м</t>
  </si>
  <si>
    <t>МОУ "Джатиевская ООШ"</t>
  </si>
  <si>
    <t>1,00,24</t>
  </si>
  <si>
    <t>1,00,08</t>
  </si>
  <si>
    <t xml:space="preserve">                                                             21 сентября 2023 года      </t>
  </si>
  <si>
    <t>59 областная спартакиада школьников.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</si>
</sst>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0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/>
    <xf numFmtId="2" fontId="9" fillId="0" borderId="28" xfId="0" applyNumberFormat="1" applyFont="1" applyBorder="1" applyAlignment="1">
      <alignment horizontal="center"/>
    </xf>
    <xf numFmtId="1" fontId="9" fillId="0" borderId="29" xfId="0" applyNumberFormat="1" applyFont="1" applyFill="1" applyBorder="1" applyAlignment="1">
      <alignment horizontal="center"/>
    </xf>
    <xf numFmtId="164" fontId="9" fillId="0" borderId="29" xfId="0" applyNumberFormat="1" applyFont="1" applyBorder="1" applyAlignment="1">
      <alignment horizontal="center"/>
    </xf>
    <xf numFmtId="2" fontId="9" fillId="0" borderId="29" xfId="0" applyNumberFormat="1" applyFont="1" applyFill="1" applyBorder="1" applyAlignment="1">
      <alignment horizontal="center"/>
    </xf>
    <xf numFmtId="1" fontId="9" fillId="2" borderId="29" xfId="0" applyNumberFormat="1" applyFont="1" applyFill="1" applyBorder="1" applyAlignment="1">
      <alignment horizontal="center"/>
    </xf>
    <xf numFmtId="0" fontId="9" fillId="7" borderId="30" xfId="0" applyNumberFormat="1" applyFont="1" applyFill="1" applyBorder="1" applyAlignment="1">
      <alignment horizontal="center"/>
    </xf>
    <xf numFmtId="2" fontId="9" fillId="0" borderId="31" xfId="0" applyNumberFormat="1" applyFont="1" applyBorder="1" applyAlignment="1">
      <alignment horizontal="center"/>
    </xf>
    <xf numFmtId="0" fontId="9" fillId="0" borderId="29" xfId="0" applyNumberFormat="1" applyFont="1" applyFill="1" applyBorder="1" applyAlignment="1">
      <alignment horizontal="center"/>
    </xf>
    <xf numFmtId="1" fontId="9" fillId="6" borderId="30" xfId="0" applyNumberFormat="1" applyFont="1" applyFill="1" applyBorder="1" applyAlignment="1">
      <alignment horizontal="center"/>
    </xf>
    <xf numFmtId="1" fontId="9" fillId="2" borderId="27" xfId="0" applyNumberFormat="1" applyFont="1" applyFill="1" applyBorder="1" applyAlignment="1">
      <alignment horizontal="center"/>
    </xf>
    <xf numFmtId="1" fontId="10" fillId="3" borderId="32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/>
    <xf numFmtId="1" fontId="9" fillId="6" borderId="16" xfId="0" applyNumberFormat="1" applyFont="1" applyFill="1" applyBorder="1" applyAlignment="1">
      <alignment horizontal="center"/>
    </xf>
    <xf numFmtId="1" fontId="11" fillId="3" borderId="17" xfId="0" applyNumberFormat="1" applyFont="1" applyFill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1" fontId="9" fillId="0" borderId="11" xfId="0" applyNumberFormat="1" applyFont="1" applyFill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0" fontId="9" fillId="0" borderId="11" xfId="0" applyNumberFormat="1" applyFont="1" applyFill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/>
    <xf numFmtId="2" fontId="9" fillId="0" borderId="20" xfId="0" applyNumberFormat="1" applyFont="1" applyBorder="1" applyAlignment="1">
      <alignment horizontal="center"/>
    </xf>
    <xf numFmtId="1" fontId="9" fillId="0" borderId="21" xfId="0" applyNumberFormat="1" applyFont="1" applyFill="1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2" fontId="9" fillId="0" borderId="21" xfId="0" applyNumberFormat="1" applyFont="1" applyFill="1" applyBorder="1" applyAlignment="1">
      <alignment horizontal="center"/>
    </xf>
    <xf numFmtId="1" fontId="9" fillId="2" borderId="22" xfId="0" applyNumberFormat="1" applyFont="1" applyFill="1" applyBorder="1" applyAlignment="1">
      <alignment horizontal="center"/>
    </xf>
    <xf numFmtId="2" fontId="9" fillId="0" borderId="24" xfId="0" applyNumberFormat="1" applyFont="1" applyBorder="1" applyAlignment="1">
      <alignment horizontal="center"/>
    </xf>
    <xf numFmtId="1" fontId="9" fillId="5" borderId="25" xfId="0" applyNumberFormat="1" applyFont="1" applyFill="1" applyBorder="1" applyAlignment="1">
      <alignment horizontal="center"/>
    </xf>
    <xf numFmtId="1" fontId="9" fillId="6" borderId="25" xfId="0" applyNumberFormat="1" applyFont="1" applyFill="1" applyBorder="1" applyAlignment="1">
      <alignment horizontal="center"/>
    </xf>
    <xf numFmtId="1" fontId="9" fillId="2" borderId="11" xfId="0" applyNumberFormat="1" applyFont="1" applyFill="1" applyBorder="1" applyAlignment="1">
      <alignment horizontal="center"/>
    </xf>
    <xf numFmtId="1" fontId="9" fillId="2" borderId="11" xfId="0" applyNumberFormat="1" applyFont="1" applyFill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1" fontId="9" fillId="5" borderId="16" xfId="0" applyNumberFormat="1" applyFont="1" applyFill="1" applyBorder="1" applyAlignment="1">
      <alignment horizontal="center"/>
    </xf>
    <xf numFmtId="164" fontId="10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1" fontId="9" fillId="5" borderId="16" xfId="0" applyNumberFormat="1" applyFont="1" applyFill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1" fontId="9" fillId="6" borderId="16" xfId="0" applyNumberFormat="1" applyFont="1" applyFill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/>
    </xf>
    <xf numFmtId="1" fontId="9" fillId="2" borderId="21" xfId="0" applyNumberFormat="1" applyFont="1" applyFill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1" fontId="9" fillId="2" borderId="21" xfId="0" applyNumberFormat="1" applyFont="1" applyFill="1" applyBorder="1" applyAlignment="1">
      <alignment horizontal="center" vertical="center"/>
    </xf>
    <xf numFmtId="1" fontId="9" fillId="5" borderId="25" xfId="0" applyNumberFormat="1" applyFont="1" applyFill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/>
    </xf>
    <xf numFmtId="1" fontId="9" fillId="6" borderId="25" xfId="0" applyNumberFormat="1" applyFont="1" applyFill="1" applyBorder="1" applyAlignment="1">
      <alignment horizontal="center" vertical="center"/>
    </xf>
    <xf numFmtId="1" fontId="9" fillId="2" borderId="18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3" xfId="0" applyBorder="1"/>
    <xf numFmtId="0" fontId="7" fillId="4" borderId="1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9" fillId="4" borderId="16" xfId="0" applyNumberFormat="1" applyFont="1" applyFill="1" applyBorder="1" applyAlignment="1">
      <alignment horizontal="center"/>
    </xf>
    <xf numFmtId="0" fontId="9" fillId="4" borderId="25" xfId="0" applyNumberFormat="1" applyFont="1" applyFill="1" applyBorder="1" applyAlignment="1">
      <alignment horizontal="center"/>
    </xf>
    <xf numFmtId="0" fontId="9" fillId="5" borderId="29" xfId="0" applyNumberFormat="1" applyFont="1" applyFill="1" applyBorder="1" applyAlignment="1">
      <alignment horizontal="center"/>
    </xf>
    <xf numFmtId="0" fontId="9" fillId="5" borderId="33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Fill="1" applyBorder="1"/>
    <xf numFmtId="0" fontId="9" fillId="0" borderId="38" xfId="0" applyFont="1" applyFill="1" applyBorder="1"/>
    <xf numFmtId="0" fontId="9" fillId="0" borderId="41" xfId="0" applyFont="1" applyFill="1" applyBorder="1"/>
    <xf numFmtId="0" fontId="12" fillId="0" borderId="41" xfId="0" applyFont="1" applyFill="1" applyBorder="1"/>
    <xf numFmtId="0" fontId="9" fillId="0" borderId="41" xfId="0" applyFont="1" applyFill="1" applyBorder="1" applyAlignment="1">
      <alignment vertical="top" wrapText="1"/>
    </xf>
    <xf numFmtId="0" fontId="9" fillId="0" borderId="42" xfId="0" applyFont="1" applyFill="1" applyBorder="1" applyAlignment="1">
      <alignment vertical="top" wrapText="1"/>
    </xf>
    <xf numFmtId="0" fontId="7" fillId="2" borderId="3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/>
    </xf>
    <xf numFmtId="166" fontId="9" fillId="0" borderId="21" xfId="1" applyNumberFormat="1" applyFont="1" applyFill="1" applyBorder="1" applyAlignment="1">
      <alignment horizontal="center"/>
    </xf>
    <xf numFmtId="1" fontId="10" fillId="3" borderId="26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/>
    </xf>
    <xf numFmtId="0" fontId="9" fillId="5" borderId="16" xfId="0" applyNumberFormat="1" applyFont="1" applyFill="1" applyBorder="1" applyAlignment="1">
      <alignment horizontal="center"/>
    </xf>
    <xf numFmtId="164" fontId="9" fillId="5" borderId="16" xfId="0" applyNumberFormat="1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 vertical="center" wrapText="1"/>
    </xf>
    <xf numFmtId="164" fontId="9" fillId="4" borderId="16" xfId="0" applyNumberFormat="1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0" fontId="10" fillId="3" borderId="9" xfId="0" applyNumberFormat="1" applyFont="1" applyFill="1" applyBorder="1" applyAlignment="1">
      <alignment horizontal="center" vertical="center"/>
    </xf>
    <xf numFmtId="1" fontId="10" fillId="3" borderId="9" xfId="0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center"/>
    </xf>
    <xf numFmtId="49" fontId="11" fillId="3" borderId="9" xfId="0" applyNumberFormat="1" applyFont="1" applyFill="1" applyBorder="1" applyAlignment="1">
      <alignment horizontal="center" vertical="center"/>
    </xf>
    <xf numFmtId="1" fontId="10" fillId="3" borderId="1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16" zoomScale="118" zoomScaleNormal="118" workbookViewId="0">
      <selection activeCell="U35" sqref="U35"/>
    </sheetView>
  </sheetViews>
  <sheetFormatPr defaultRowHeight="15" x14ac:dyDescent="0.25"/>
  <cols>
    <col min="1" max="1" width="4.42578125" customWidth="1"/>
    <col min="2" max="2" width="33.42578125" customWidth="1"/>
    <col min="3" max="3" width="8.5703125" bestFit="1" customWidth="1"/>
    <col min="4" max="4" width="7" bestFit="1" customWidth="1"/>
    <col min="5" max="5" width="8.5703125" bestFit="1" customWidth="1"/>
    <col min="6" max="6" width="6.7109375" bestFit="1" customWidth="1"/>
    <col min="7" max="7" width="8.42578125" customWidth="1"/>
    <col min="8" max="8" width="5.7109375" customWidth="1"/>
    <col min="9" max="9" width="7.140625" customWidth="1"/>
    <col min="10" max="10" width="7.7109375" customWidth="1"/>
    <col min="11" max="11" width="8.5703125" bestFit="1" customWidth="1"/>
    <col min="12" max="12" width="6.7109375" bestFit="1" customWidth="1"/>
    <col min="13" max="13" width="8.5703125" bestFit="1" customWidth="1"/>
    <col min="14" max="14" width="6.85546875" bestFit="1" customWidth="1"/>
    <col min="15" max="16" width="8.42578125" customWidth="1"/>
    <col min="17" max="17" width="6.42578125" bestFit="1" customWidth="1"/>
    <col min="18" max="18" width="7.5703125" customWidth="1"/>
    <col min="19" max="19" width="10.42578125" customWidth="1"/>
    <col min="20" max="20" width="5.7109375" bestFit="1" customWidth="1"/>
    <col min="21" max="21" width="9.140625" customWidth="1"/>
    <col min="22" max="22" width="8.42578125" bestFit="1" customWidth="1"/>
  </cols>
  <sheetData>
    <row r="1" spans="1:22" ht="18.75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ht="18.75" x14ac:dyDescent="0.3">
      <c r="A2" s="62" t="s">
        <v>41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9.5" x14ac:dyDescent="0.3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18.75" x14ac:dyDescent="0.3">
      <c r="A4" s="64" t="s">
        <v>40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5.75" thickBot="1" x14ac:dyDescent="0.3"/>
    <row r="6" spans="1:22" x14ac:dyDescent="0.25">
      <c r="A6" s="65" t="s">
        <v>2</v>
      </c>
      <c r="B6" s="68" t="s">
        <v>3</v>
      </c>
      <c r="C6" s="71" t="s">
        <v>4</v>
      </c>
      <c r="D6" s="72"/>
      <c r="E6" s="72"/>
      <c r="F6" s="72"/>
      <c r="G6" s="72"/>
      <c r="H6" s="72"/>
      <c r="I6" s="72"/>
      <c r="J6" s="73"/>
      <c r="K6" s="72" t="s">
        <v>5</v>
      </c>
      <c r="L6" s="72"/>
      <c r="M6" s="72"/>
      <c r="N6" s="72"/>
      <c r="O6" s="72"/>
      <c r="P6" s="72"/>
      <c r="Q6" s="72"/>
      <c r="R6" s="73"/>
      <c r="S6" s="74" t="s">
        <v>6</v>
      </c>
      <c r="T6" s="75"/>
      <c r="U6" s="78" t="s">
        <v>7</v>
      </c>
      <c r="V6" s="83" t="s">
        <v>8</v>
      </c>
    </row>
    <row r="7" spans="1:22" x14ac:dyDescent="0.25">
      <c r="A7" s="66"/>
      <c r="B7" s="69"/>
      <c r="C7" s="76" t="s">
        <v>36</v>
      </c>
      <c r="D7" s="86"/>
      <c r="E7" s="86" t="s">
        <v>9</v>
      </c>
      <c r="F7" s="86"/>
      <c r="G7" s="88" t="s">
        <v>10</v>
      </c>
      <c r="H7" s="89"/>
      <c r="I7" s="60" t="s">
        <v>11</v>
      </c>
      <c r="J7" s="90" t="s">
        <v>12</v>
      </c>
      <c r="K7" s="87" t="s">
        <v>36</v>
      </c>
      <c r="L7" s="86"/>
      <c r="M7" s="86" t="s">
        <v>9</v>
      </c>
      <c r="N7" s="86"/>
      <c r="O7" s="88" t="s">
        <v>10</v>
      </c>
      <c r="P7" s="89"/>
      <c r="Q7" s="60" t="s">
        <v>11</v>
      </c>
      <c r="R7" s="81" t="s">
        <v>12</v>
      </c>
      <c r="S7" s="76"/>
      <c r="T7" s="77"/>
      <c r="U7" s="79"/>
      <c r="V7" s="84"/>
    </row>
    <row r="8" spans="1:22" ht="26.25" thickBot="1" x14ac:dyDescent="0.3">
      <c r="A8" s="67"/>
      <c r="B8" s="70"/>
      <c r="C8" s="1" t="s">
        <v>13</v>
      </c>
      <c r="D8" s="2" t="s">
        <v>14</v>
      </c>
      <c r="E8" s="3" t="s">
        <v>15</v>
      </c>
      <c r="F8" s="2" t="s">
        <v>14</v>
      </c>
      <c r="G8" s="3" t="s">
        <v>15</v>
      </c>
      <c r="H8" s="2" t="s">
        <v>14</v>
      </c>
      <c r="I8" s="61"/>
      <c r="J8" s="91"/>
      <c r="K8" s="4" t="s">
        <v>13</v>
      </c>
      <c r="L8" s="2" t="s">
        <v>14</v>
      </c>
      <c r="M8" s="3" t="s">
        <v>15</v>
      </c>
      <c r="N8" s="2" t="s">
        <v>14</v>
      </c>
      <c r="O8" s="3" t="s">
        <v>15</v>
      </c>
      <c r="P8" s="2" t="s">
        <v>14</v>
      </c>
      <c r="Q8" s="61"/>
      <c r="R8" s="82"/>
      <c r="S8" s="1" t="s">
        <v>16</v>
      </c>
      <c r="T8" s="5" t="s">
        <v>14</v>
      </c>
      <c r="U8" s="80"/>
      <c r="V8" s="85"/>
    </row>
    <row r="9" spans="1:22" ht="15.75" x14ac:dyDescent="0.25">
      <c r="A9" s="6">
        <v>1</v>
      </c>
      <c r="B9" s="7" t="s">
        <v>17</v>
      </c>
      <c r="C9" s="8">
        <v>42.65</v>
      </c>
      <c r="D9" s="9">
        <v>5</v>
      </c>
      <c r="E9" s="10">
        <v>18.16</v>
      </c>
      <c r="F9" s="9">
        <v>3</v>
      </c>
      <c r="G9" s="11">
        <v>10.77</v>
      </c>
      <c r="H9" s="9">
        <v>4</v>
      </c>
      <c r="I9" s="12">
        <f>H9+F9+D9</f>
        <v>12</v>
      </c>
      <c r="J9" s="13">
        <v>4</v>
      </c>
      <c r="K9" s="14">
        <v>47.5</v>
      </c>
      <c r="L9" s="9">
        <v>1</v>
      </c>
      <c r="M9" s="10">
        <v>28.22</v>
      </c>
      <c r="N9" s="9">
        <v>5</v>
      </c>
      <c r="O9" s="11">
        <v>9</v>
      </c>
      <c r="P9" s="15">
        <v>5</v>
      </c>
      <c r="Q9" s="12">
        <f>P9+N9+L9</f>
        <v>11</v>
      </c>
      <c r="R9" s="98">
        <v>4</v>
      </c>
      <c r="S9" s="8">
        <v>54.29</v>
      </c>
      <c r="T9" s="16">
        <v>2</v>
      </c>
      <c r="U9" s="17">
        <f>T9+R9+J9</f>
        <v>10</v>
      </c>
      <c r="V9" s="18">
        <v>4</v>
      </c>
    </row>
    <row r="10" spans="1:22" ht="15.75" x14ac:dyDescent="0.25">
      <c r="A10" s="19">
        <v>2</v>
      </c>
      <c r="B10" s="20" t="s">
        <v>18</v>
      </c>
      <c r="C10" s="8">
        <v>40.5</v>
      </c>
      <c r="D10" s="9">
        <v>2</v>
      </c>
      <c r="E10" s="10">
        <v>18.14</v>
      </c>
      <c r="F10" s="9">
        <v>2</v>
      </c>
      <c r="G10" s="11">
        <v>12.46</v>
      </c>
      <c r="H10" s="9">
        <v>1</v>
      </c>
      <c r="I10" s="12">
        <f>H10+F10+D10</f>
        <v>5</v>
      </c>
      <c r="J10" s="13">
        <v>2</v>
      </c>
      <c r="K10" s="14">
        <v>47.6</v>
      </c>
      <c r="L10" s="9">
        <v>2</v>
      </c>
      <c r="M10" s="10">
        <v>22.08</v>
      </c>
      <c r="N10" s="9">
        <v>1</v>
      </c>
      <c r="O10" s="11">
        <v>9.89</v>
      </c>
      <c r="P10" s="15">
        <v>1</v>
      </c>
      <c r="Q10" s="12">
        <f>P10+N10+L10</f>
        <v>4</v>
      </c>
      <c r="R10" s="98">
        <v>1</v>
      </c>
      <c r="S10" s="8">
        <v>54.85</v>
      </c>
      <c r="T10" s="21">
        <v>4</v>
      </c>
      <c r="U10" s="17">
        <f>T10+R10+J10</f>
        <v>7</v>
      </c>
      <c r="V10" s="22" t="s">
        <v>24</v>
      </c>
    </row>
    <row r="11" spans="1:22" ht="15.75" x14ac:dyDescent="0.25">
      <c r="A11" s="19">
        <v>3</v>
      </c>
      <c r="B11" s="7" t="s">
        <v>20</v>
      </c>
      <c r="C11" s="23">
        <v>40.21</v>
      </c>
      <c r="D11" s="24">
        <v>1</v>
      </c>
      <c r="E11" s="25">
        <v>16.989999999999998</v>
      </c>
      <c r="F11" s="24">
        <v>1</v>
      </c>
      <c r="G11" s="26">
        <v>11.13</v>
      </c>
      <c r="H11" s="24">
        <v>2</v>
      </c>
      <c r="I11" s="12">
        <f t="shared" ref="I11:I13" si="0">H11+F11+D11</f>
        <v>4</v>
      </c>
      <c r="J11" s="96">
        <v>1</v>
      </c>
      <c r="K11" s="27">
        <v>47.89</v>
      </c>
      <c r="L11" s="24">
        <v>3</v>
      </c>
      <c r="M11" s="25">
        <v>23.17</v>
      </c>
      <c r="N11" s="24">
        <v>2</v>
      </c>
      <c r="O11" s="26">
        <v>9.3000000000000007</v>
      </c>
      <c r="P11" s="28">
        <v>3</v>
      </c>
      <c r="Q11" s="12">
        <f t="shared" ref="Q11:Q13" si="1">P11+N11+L11</f>
        <v>8</v>
      </c>
      <c r="R11" s="98">
        <v>2</v>
      </c>
      <c r="S11" s="23">
        <v>53.34</v>
      </c>
      <c r="T11" s="21">
        <v>1</v>
      </c>
      <c r="U11" s="17">
        <f t="shared" ref="U11:U13" si="2">T11+R11+J11</f>
        <v>4</v>
      </c>
      <c r="V11" s="22" t="s">
        <v>19</v>
      </c>
    </row>
    <row r="12" spans="1:22" ht="15.75" x14ac:dyDescent="0.25">
      <c r="A12" s="19">
        <v>4</v>
      </c>
      <c r="B12" s="20" t="s">
        <v>22</v>
      </c>
      <c r="C12" s="23">
        <v>41.07</v>
      </c>
      <c r="D12" s="24">
        <v>3</v>
      </c>
      <c r="E12" s="25">
        <v>18.18</v>
      </c>
      <c r="F12" s="24">
        <v>4</v>
      </c>
      <c r="G12" s="26">
        <v>11.09</v>
      </c>
      <c r="H12" s="24">
        <v>3</v>
      </c>
      <c r="I12" s="12">
        <f t="shared" si="0"/>
        <v>10</v>
      </c>
      <c r="J12" s="96">
        <v>3</v>
      </c>
      <c r="K12" s="27">
        <v>48.16</v>
      </c>
      <c r="L12" s="24">
        <v>4</v>
      </c>
      <c r="M12" s="25">
        <v>23.8</v>
      </c>
      <c r="N12" s="24">
        <v>3</v>
      </c>
      <c r="O12" s="26">
        <v>9.36</v>
      </c>
      <c r="P12" s="28">
        <v>2</v>
      </c>
      <c r="Q12" s="12">
        <f t="shared" si="1"/>
        <v>9</v>
      </c>
      <c r="R12" s="99">
        <v>3</v>
      </c>
      <c r="S12" s="23">
        <v>54.75</v>
      </c>
      <c r="T12" s="21">
        <v>3</v>
      </c>
      <c r="U12" s="17">
        <f t="shared" si="2"/>
        <v>9</v>
      </c>
      <c r="V12" s="22" t="s">
        <v>21</v>
      </c>
    </row>
    <row r="13" spans="1:22" ht="16.5" thickBot="1" x14ac:dyDescent="0.3">
      <c r="A13" s="29">
        <v>5</v>
      </c>
      <c r="B13" s="30" t="s">
        <v>23</v>
      </c>
      <c r="C13" s="31">
        <v>41.72</v>
      </c>
      <c r="D13" s="32">
        <v>4</v>
      </c>
      <c r="E13" s="33">
        <v>18.21</v>
      </c>
      <c r="F13" s="32">
        <v>5</v>
      </c>
      <c r="G13" s="34">
        <v>10.29</v>
      </c>
      <c r="H13" s="32">
        <v>5</v>
      </c>
      <c r="I13" s="35">
        <f t="shared" si="0"/>
        <v>14</v>
      </c>
      <c r="J13" s="97">
        <v>5</v>
      </c>
      <c r="K13" s="36">
        <v>48.96</v>
      </c>
      <c r="L13" s="32">
        <v>5</v>
      </c>
      <c r="M13" s="33">
        <v>27.15</v>
      </c>
      <c r="N13" s="32">
        <v>4</v>
      </c>
      <c r="O13" s="34">
        <v>9.1</v>
      </c>
      <c r="P13" s="118">
        <v>4</v>
      </c>
      <c r="Q13" s="35">
        <f t="shared" si="1"/>
        <v>13</v>
      </c>
      <c r="R13" s="37">
        <v>5</v>
      </c>
      <c r="S13" s="31">
        <v>56.41</v>
      </c>
      <c r="T13" s="38">
        <v>5</v>
      </c>
      <c r="U13" s="59">
        <f t="shared" si="2"/>
        <v>15</v>
      </c>
      <c r="V13" s="119">
        <v>5</v>
      </c>
    </row>
    <row r="17" spans="1:22" ht="19.5" x14ac:dyDescent="0.35">
      <c r="A17" s="63" t="s">
        <v>25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</row>
    <row r="18" spans="1:22" ht="15.75" thickBot="1" x14ac:dyDescent="0.3"/>
    <row r="19" spans="1:22" x14ac:dyDescent="0.25">
      <c r="A19" s="101" t="s">
        <v>2</v>
      </c>
      <c r="B19" s="121" t="s">
        <v>3</v>
      </c>
      <c r="C19" s="71" t="s">
        <v>4</v>
      </c>
      <c r="D19" s="72"/>
      <c r="E19" s="72"/>
      <c r="F19" s="72"/>
      <c r="G19" s="72"/>
      <c r="H19" s="72"/>
      <c r="I19" s="72"/>
      <c r="J19" s="73"/>
      <c r="K19" s="71" t="s">
        <v>5</v>
      </c>
      <c r="L19" s="72"/>
      <c r="M19" s="72"/>
      <c r="N19" s="72"/>
      <c r="O19" s="72"/>
      <c r="P19" s="72"/>
      <c r="Q19" s="72"/>
      <c r="R19" s="73"/>
      <c r="S19" s="74" t="s">
        <v>6</v>
      </c>
      <c r="T19" s="75"/>
      <c r="U19" s="78" t="s">
        <v>7</v>
      </c>
      <c r="V19" s="132" t="s">
        <v>8</v>
      </c>
    </row>
    <row r="20" spans="1:22" x14ac:dyDescent="0.25">
      <c r="A20" s="102"/>
      <c r="B20" s="122"/>
      <c r="C20" s="76" t="s">
        <v>36</v>
      </c>
      <c r="D20" s="86"/>
      <c r="E20" s="86" t="s">
        <v>9</v>
      </c>
      <c r="F20" s="86"/>
      <c r="G20" s="88" t="s">
        <v>10</v>
      </c>
      <c r="H20" s="89"/>
      <c r="I20" s="60" t="s">
        <v>11</v>
      </c>
      <c r="J20" s="90" t="s">
        <v>12</v>
      </c>
      <c r="K20" s="76" t="s">
        <v>36</v>
      </c>
      <c r="L20" s="86"/>
      <c r="M20" s="86" t="s">
        <v>9</v>
      </c>
      <c r="N20" s="86"/>
      <c r="O20" s="88" t="s">
        <v>10</v>
      </c>
      <c r="P20" s="89"/>
      <c r="Q20" s="60" t="s">
        <v>11</v>
      </c>
      <c r="R20" s="81" t="s">
        <v>12</v>
      </c>
      <c r="S20" s="76"/>
      <c r="T20" s="77"/>
      <c r="U20" s="79"/>
      <c r="V20" s="133"/>
    </row>
    <row r="21" spans="1:22" ht="26.25" thickBot="1" x14ac:dyDescent="0.3">
      <c r="A21" s="103"/>
      <c r="B21" s="123"/>
      <c r="C21" s="92" t="s">
        <v>13</v>
      </c>
      <c r="D21" s="93" t="s">
        <v>14</v>
      </c>
      <c r="E21" s="94" t="s">
        <v>15</v>
      </c>
      <c r="F21" s="93" t="s">
        <v>14</v>
      </c>
      <c r="G21" s="94" t="s">
        <v>15</v>
      </c>
      <c r="H21" s="93" t="s">
        <v>14</v>
      </c>
      <c r="I21" s="113"/>
      <c r="J21" s="114"/>
      <c r="K21" s="92" t="s">
        <v>13</v>
      </c>
      <c r="L21" s="93" t="s">
        <v>14</v>
      </c>
      <c r="M21" s="94" t="s">
        <v>15</v>
      </c>
      <c r="N21" s="93" t="s">
        <v>14</v>
      </c>
      <c r="O21" s="94" t="s">
        <v>15</v>
      </c>
      <c r="P21" s="93" t="s">
        <v>14</v>
      </c>
      <c r="Q21" s="113"/>
      <c r="R21" s="115"/>
      <c r="S21" s="92" t="s">
        <v>16</v>
      </c>
      <c r="T21" s="95" t="s">
        <v>14</v>
      </c>
      <c r="U21" s="116"/>
      <c r="V21" s="134"/>
    </row>
    <row r="22" spans="1:22" ht="15.75" x14ac:dyDescent="0.25">
      <c r="A22" s="104">
        <v>1</v>
      </c>
      <c r="B22" s="107" t="s">
        <v>26</v>
      </c>
      <c r="C22" s="41">
        <v>25.5</v>
      </c>
      <c r="D22" s="45">
        <v>2</v>
      </c>
      <c r="E22" s="100">
        <v>12.15</v>
      </c>
      <c r="F22" s="28">
        <v>4</v>
      </c>
      <c r="G22" s="26">
        <v>674</v>
      </c>
      <c r="H22" s="24">
        <v>3</v>
      </c>
      <c r="I22" s="39">
        <f t="shared" ref="I22:I32" si="3">H22+F22+D22</f>
        <v>9</v>
      </c>
      <c r="J22" s="127">
        <v>3</v>
      </c>
      <c r="K22" s="42">
        <v>29.6</v>
      </c>
      <c r="L22" s="24">
        <v>6</v>
      </c>
      <c r="M22" s="100">
        <v>15.37</v>
      </c>
      <c r="N22" s="24">
        <v>6</v>
      </c>
      <c r="O22" s="26">
        <v>591</v>
      </c>
      <c r="P22" s="24">
        <v>1</v>
      </c>
      <c r="Q22" s="40">
        <f t="shared" ref="Q22:Q32" si="4">P22+N22+L22</f>
        <v>13</v>
      </c>
      <c r="R22" s="125">
        <v>3.5</v>
      </c>
      <c r="S22" s="23">
        <v>57.56</v>
      </c>
      <c r="T22" s="21">
        <v>3</v>
      </c>
      <c r="U22" s="130">
        <f>T22+R22+J22</f>
        <v>9.5</v>
      </c>
      <c r="V22" s="135" t="s">
        <v>19</v>
      </c>
    </row>
    <row r="23" spans="1:22" ht="15.75" x14ac:dyDescent="0.25">
      <c r="A23" s="105">
        <v>2</v>
      </c>
      <c r="B23" s="108" t="s">
        <v>27</v>
      </c>
      <c r="C23" s="41">
        <v>24.9</v>
      </c>
      <c r="D23" s="45">
        <v>1</v>
      </c>
      <c r="E23" s="100">
        <v>12.53</v>
      </c>
      <c r="F23" s="120">
        <v>9</v>
      </c>
      <c r="G23" s="26">
        <v>635</v>
      </c>
      <c r="H23" s="24">
        <v>7</v>
      </c>
      <c r="I23" s="39">
        <f t="shared" si="3"/>
        <v>17</v>
      </c>
      <c r="J23" s="127">
        <v>5</v>
      </c>
      <c r="K23" s="41">
        <v>30.1</v>
      </c>
      <c r="L23" s="24">
        <v>7</v>
      </c>
      <c r="M23" s="100">
        <v>18.52</v>
      </c>
      <c r="N23" s="24">
        <v>11</v>
      </c>
      <c r="O23" s="26">
        <v>549</v>
      </c>
      <c r="P23" s="24">
        <v>6</v>
      </c>
      <c r="Q23" s="40">
        <f t="shared" si="4"/>
        <v>24</v>
      </c>
      <c r="R23" s="43">
        <v>9</v>
      </c>
      <c r="S23" s="23">
        <v>57.81</v>
      </c>
      <c r="T23" s="21">
        <v>4</v>
      </c>
      <c r="U23" s="117">
        <f t="shared" ref="U23:U32" si="5">T23+R23+J23</f>
        <v>18</v>
      </c>
      <c r="V23" s="136">
        <v>6</v>
      </c>
    </row>
    <row r="24" spans="1:22" ht="15.75" x14ac:dyDescent="0.25">
      <c r="A24" s="104">
        <v>3</v>
      </c>
      <c r="B24" s="109" t="s">
        <v>37</v>
      </c>
      <c r="C24" s="44">
        <v>25.6</v>
      </c>
      <c r="D24" s="45">
        <v>4</v>
      </c>
      <c r="E24" s="100">
        <v>12.55</v>
      </c>
      <c r="F24" s="45">
        <v>10</v>
      </c>
      <c r="G24" s="46">
        <v>664</v>
      </c>
      <c r="H24" s="45">
        <v>5</v>
      </c>
      <c r="I24" s="39">
        <f t="shared" si="3"/>
        <v>19</v>
      </c>
      <c r="J24" s="127">
        <v>6.5</v>
      </c>
      <c r="K24" s="47">
        <v>29</v>
      </c>
      <c r="L24" s="24">
        <v>3</v>
      </c>
      <c r="M24" s="100">
        <v>18.16</v>
      </c>
      <c r="N24" s="24">
        <v>10</v>
      </c>
      <c r="O24" s="48">
        <v>544</v>
      </c>
      <c r="P24" s="45">
        <v>7</v>
      </c>
      <c r="Q24" s="40">
        <f t="shared" si="4"/>
        <v>20</v>
      </c>
      <c r="R24" s="125">
        <v>6.5</v>
      </c>
      <c r="S24" s="50">
        <v>56.92</v>
      </c>
      <c r="T24" s="51">
        <v>2</v>
      </c>
      <c r="U24" s="117">
        <f t="shared" si="5"/>
        <v>15</v>
      </c>
      <c r="V24" s="137">
        <v>4</v>
      </c>
    </row>
    <row r="25" spans="1:22" ht="15.75" x14ac:dyDescent="0.25">
      <c r="A25" s="105">
        <v>4</v>
      </c>
      <c r="B25" s="107" t="s">
        <v>28</v>
      </c>
      <c r="C25" s="41">
        <v>27.3</v>
      </c>
      <c r="D25" s="45">
        <v>9</v>
      </c>
      <c r="E25" s="100">
        <v>13.13</v>
      </c>
      <c r="F25" s="120">
        <v>11</v>
      </c>
      <c r="G25" s="26">
        <v>637</v>
      </c>
      <c r="H25" s="24">
        <v>6</v>
      </c>
      <c r="I25" s="39">
        <f t="shared" si="3"/>
        <v>26</v>
      </c>
      <c r="J25" s="128">
        <v>8.5</v>
      </c>
      <c r="K25" s="41">
        <v>29.3</v>
      </c>
      <c r="L25" s="24">
        <v>5</v>
      </c>
      <c r="M25" s="100">
        <v>15.29</v>
      </c>
      <c r="N25" s="24">
        <v>5</v>
      </c>
      <c r="O25" s="26">
        <v>570</v>
      </c>
      <c r="P25" s="24">
        <v>3</v>
      </c>
      <c r="Q25" s="40">
        <f t="shared" si="4"/>
        <v>13</v>
      </c>
      <c r="R25" s="126">
        <v>3.5</v>
      </c>
      <c r="S25" s="23">
        <v>59.32</v>
      </c>
      <c r="T25" s="21">
        <v>9</v>
      </c>
      <c r="U25" s="117">
        <f t="shared" si="5"/>
        <v>21</v>
      </c>
      <c r="V25" s="136">
        <v>8</v>
      </c>
    </row>
    <row r="26" spans="1:22" ht="15.75" x14ac:dyDescent="0.25">
      <c r="A26" s="104">
        <v>5</v>
      </c>
      <c r="B26" s="110" t="s">
        <v>29</v>
      </c>
      <c r="C26" s="41">
        <v>27</v>
      </c>
      <c r="D26" s="45">
        <v>7</v>
      </c>
      <c r="E26" s="100">
        <v>12.37</v>
      </c>
      <c r="F26" s="24">
        <v>8</v>
      </c>
      <c r="G26" s="26">
        <v>601</v>
      </c>
      <c r="H26" s="24">
        <v>9</v>
      </c>
      <c r="I26" s="39">
        <f t="shared" si="3"/>
        <v>24</v>
      </c>
      <c r="J26" s="127">
        <v>8</v>
      </c>
      <c r="K26" s="42">
        <v>30.8</v>
      </c>
      <c r="L26" s="24">
        <v>11</v>
      </c>
      <c r="M26" s="100">
        <v>17.420000000000002</v>
      </c>
      <c r="N26" s="24">
        <v>9</v>
      </c>
      <c r="O26" s="26">
        <v>538</v>
      </c>
      <c r="P26" s="24">
        <v>8</v>
      </c>
      <c r="Q26" s="40">
        <f t="shared" si="4"/>
        <v>28</v>
      </c>
      <c r="R26" s="43">
        <v>10</v>
      </c>
      <c r="S26" s="23">
        <v>58.52</v>
      </c>
      <c r="T26" s="21">
        <v>7</v>
      </c>
      <c r="U26" s="117">
        <f t="shared" si="5"/>
        <v>25</v>
      </c>
      <c r="V26" s="136">
        <v>10</v>
      </c>
    </row>
    <row r="27" spans="1:22" ht="15.75" x14ac:dyDescent="0.25">
      <c r="A27" s="105">
        <v>6</v>
      </c>
      <c r="B27" s="108" t="s">
        <v>30</v>
      </c>
      <c r="C27" s="41">
        <v>28.6</v>
      </c>
      <c r="D27" s="24">
        <v>11</v>
      </c>
      <c r="E27" s="100">
        <v>12.3</v>
      </c>
      <c r="F27" s="24">
        <v>7</v>
      </c>
      <c r="G27" s="26">
        <v>569</v>
      </c>
      <c r="H27" s="24">
        <v>11</v>
      </c>
      <c r="I27" s="39">
        <f t="shared" si="3"/>
        <v>29</v>
      </c>
      <c r="J27" s="127">
        <v>11</v>
      </c>
      <c r="K27" s="42">
        <v>27.8</v>
      </c>
      <c r="L27" s="24">
        <v>1</v>
      </c>
      <c r="M27" s="100">
        <v>13.38</v>
      </c>
      <c r="N27" s="24">
        <v>1</v>
      </c>
      <c r="O27" s="26">
        <v>563</v>
      </c>
      <c r="P27" s="28">
        <v>4</v>
      </c>
      <c r="Q27" s="40">
        <f t="shared" si="4"/>
        <v>6</v>
      </c>
      <c r="R27" s="43">
        <v>1</v>
      </c>
      <c r="S27" s="23">
        <v>58.08</v>
      </c>
      <c r="T27" s="21">
        <v>5</v>
      </c>
      <c r="U27" s="117">
        <f t="shared" si="5"/>
        <v>17</v>
      </c>
      <c r="V27" s="136">
        <v>5</v>
      </c>
    </row>
    <row r="28" spans="1:22" ht="15.75" x14ac:dyDescent="0.25">
      <c r="A28" s="104">
        <v>7</v>
      </c>
      <c r="B28" s="109" t="s">
        <v>31</v>
      </c>
      <c r="C28" s="44">
        <v>27.2</v>
      </c>
      <c r="D28" s="45">
        <v>8</v>
      </c>
      <c r="E28" s="100">
        <v>12.13</v>
      </c>
      <c r="F28" s="45">
        <v>3</v>
      </c>
      <c r="G28" s="46">
        <v>624</v>
      </c>
      <c r="H28" s="45">
        <v>8</v>
      </c>
      <c r="I28" s="39">
        <f t="shared" si="3"/>
        <v>19</v>
      </c>
      <c r="J28" s="127">
        <v>6.5</v>
      </c>
      <c r="K28" s="47">
        <v>29.2</v>
      </c>
      <c r="L28" s="28">
        <v>4</v>
      </c>
      <c r="M28" s="100">
        <v>14.16</v>
      </c>
      <c r="N28" s="24">
        <v>3</v>
      </c>
      <c r="O28" s="48">
        <v>537</v>
      </c>
      <c r="P28" s="45">
        <v>9</v>
      </c>
      <c r="Q28" s="40">
        <f t="shared" si="4"/>
        <v>16</v>
      </c>
      <c r="R28" s="49">
        <v>5</v>
      </c>
      <c r="S28" s="50">
        <v>58.65</v>
      </c>
      <c r="T28" s="51">
        <v>8</v>
      </c>
      <c r="U28" s="130">
        <f t="shared" si="5"/>
        <v>19.5</v>
      </c>
      <c r="V28" s="138">
        <v>7</v>
      </c>
    </row>
    <row r="29" spans="1:22" ht="15.75" x14ac:dyDescent="0.25">
      <c r="A29" s="105">
        <v>8</v>
      </c>
      <c r="B29" s="109" t="s">
        <v>32</v>
      </c>
      <c r="C29" s="44">
        <v>27.8</v>
      </c>
      <c r="D29" s="45">
        <v>10</v>
      </c>
      <c r="E29" s="100">
        <v>12.28</v>
      </c>
      <c r="F29" s="45">
        <v>6</v>
      </c>
      <c r="G29" s="46">
        <v>571</v>
      </c>
      <c r="H29" s="45">
        <v>10</v>
      </c>
      <c r="I29" s="39">
        <f t="shared" si="3"/>
        <v>26</v>
      </c>
      <c r="J29" s="128">
        <v>8.5</v>
      </c>
      <c r="K29" s="47">
        <v>30.2</v>
      </c>
      <c r="L29" s="24">
        <v>8</v>
      </c>
      <c r="M29" s="100">
        <v>15.48</v>
      </c>
      <c r="N29" s="24">
        <v>7</v>
      </c>
      <c r="O29" s="48">
        <v>556</v>
      </c>
      <c r="P29" s="45">
        <v>5</v>
      </c>
      <c r="Q29" s="40">
        <f t="shared" si="4"/>
        <v>20</v>
      </c>
      <c r="R29" s="125">
        <v>6.5</v>
      </c>
      <c r="S29" s="50" t="s">
        <v>39</v>
      </c>
      <c r="T29" s="51">
        <v>10</v>
      </c>
      <c r="U29" s="117">
        <f t="shared" si="5"/>
        <v>25</v>
      </c>
      <c r="V29" s="137">
        <v>11</v>
      </c>
    </row>
    <row r="30" spans="1:22" ht="15.75" x14ac:dyDescent="0.25">
      <c r="A30" s="104">
        <v>9</v>
      </c>
      <c r="B30" s="109" t="s">
        <v>33</v>
      </c>
      <c r="C30" s="44">
        <v>25.6</v>
      </c>
      <c r="D30" s="45">
        <v>4</v>
      </c>
      <c r="E30" s="100">
        <v>11.37</v>
      </c>
      <c r="F30" s="120">
        <v>1</v>
      </c>
      <c r="G30" s="46">
        <v>684</v>
      </c>
      <c r="H30" s="28">
        <v>2</v>
      </c>
      <c r="I30" s="39">
        <f t="shared" si="3"/>
        <v>7</v>
      </c>
      <c r="J30" s="127">
        <v>1</v>
      </c>
      <c r="K30" s="47">
        <v>30.4</v>
      </c>
      <c r="L30" s="45">
        <v>9</v>
      </c>
      <c r="M30" s="100">
        <v>14.05</v>
      </c>
      <c r="N30" s="45">
        <v>2</v>
      </c>
      <c r="O30" s="46">
        <v>518</v>
      </c>
      <c r="P30" s="28">
        <v>10</v>
      </c>
      <c r="Q30" s="40">
        <f t="shared" si="4"/>
        <v>21</v>
      </c>
      <c r="R30" s="125">
        <v>8</v>
      </c>
      <c r="S30" s="50">
        <v>56.08</v>
      </c>
      <c r="T30" s="51">
        <v>1</v>
      </c>
      <c r="U30" s="117">
        <f t="shared" si="5"/>
        <v>10</v>
      </c>
      <c r="V30" s="139" t="s">
        <v>24</v>
      </c>
    </row>
    <row r="31" spans="1:22" ht="15.75" x14ac:dyDescent="0.25">
      <c r="A31" s="105">
        <v>10</v>
      </c>
      <c r="B31" s="111" t="s">
        <v>34</v>
      </c>
      <c r="C31" s="44">
        <v>25.7</v>
      </c>
      <c r="D31" s="45">
        <v>6</v>
      </c>
      <c r="E31" s="100">
        <v>12.18</v>
      </c>
      <c r="F31" s="45">
        <v>5</v>
      </c>
      <c r="G31" s="46">
        <v>724</v>
      </c>
      <c r="H31" s="45">
        <v>1</v>
      </c>
      <c r="I31" s="39">
        <f t="shared" si="3"/>
        <v>12</v>
      </c>
      <c r="J31" s="127">
        <v>4</v>
      </c>
      <c r="K31" s="47">
        <v>28.7</v>
      </c>
      <c r="L31" s="28">
        <v>2</v>
      </c>
      <c r="M31" s="100">
        <v>14.37</v>
      </c>
      <c r="N31" s="45">
        <v>4</v>
      </c>
      <c r="O31" s="46">
        <v>584</v>
      </c>
      <c r="P31" s="45">
        <v>2</v>
      </c>
      <c r="Q31" s="40">
        <f t="shared" si="4"/>
        <v>8</v>
      </c>
      <c r="R31" s="125">
        <v>2</v>
      </c>
      <c r="S31" s="50">
        <v>58.4</v>
      </c>
      <c r="T31" s="51">
        <v>6</v>
      </c>
      <c r="U31" s="117">
        <f t="shared" si="5"/>
        <v>12</v>
      </c>
      <c r="V31" s="140" t="s">
        <v>21</v>
      </c>
    </row>
    <row r="32" spans="1:22" ht="16.5" thickBot="1" x14ac:dyDescent="0.3">
      <c r="A32" s="106">
        <v>11</v>
      </c>
      <c r="B32" s="112" t="s">
        <v>35</v>
      </c>
      <c r="C32" s="52">
        <v>25.5</v>
      </c>
      <c r="D32" s="32">
        <v>2</v>
      </c>
      <c r="E32" s="3">
        <v>12.04</v>
      </c>
      <c r="F32" s="124">
        <v>2</v>
      </c>
      <c r="G32" s="34">
        <v>671</v>
      </c>
      <c r="H32" s="124">
        <v>4</v>
      </c>
      <c r="I32" s="53">
        <f t="shared" si="3"/>
        <v>8</v>
      </c>
      <c r="J32" s="129">
        <v>2</v>
      </c>
      <c r="K32" s="54">
        <v>30.5</v>
      </c>
      <c r="L32" s="32">
        <v>10</v>
      </c>
      <c r="M32" s="3">
        <v>16.09</v>
      </c>
      <c r="N32" s="32">
        <v>8</v>
      </c>
      <c r="O32" s="34">
        <v>503</v>
      </c>
      <c r="P32" s="32">
        <v>11</v>
      </c>
      <c r="Q32" s="55">
        <f t="shared" si="4"/>
        <v>29</v>
      </c>
      <c r="R32" s="56">
        <v>11</v>
      </c>
      <c r="S32" s="57" t="s">
        <v>38</v>
      </c>
      <c r="T32" s="58">
        <v>11</v>
      </c>
      <c r="U32" s="131">
        <f t="shared" si="5"/>
        <v>24</v>
      </c>
      <c r="V32" s="141">
        <v>9</v>
      </c>
    </row>
  </sheetData>
  <mergeCells count="39">
    <mergeCell ref="I20:I21"/>
    <mergeCell ref="J20:J21"/>
    <mergeCell ref="I7:I8"/>
    <mergeCell ref="J7:J8"/>
    <mergeCell ref="A17:V17"/>
    <mergeCell ref="A19:A21"/>
    <mergeCell ref="B19:B21"/>
    <mergeCell ref="C19:J19"/>
    <mergeCell ref="K19:R19"/>
    <mergeCell ref="S19:T20"/>
    <mergeCell ref="U19:U21"/>
    <mergeCell ref="V19:V21"/>
    <mergeCell ref="C20:D20"/>
    <mergeCell ref="O20:P20"/>
    <mergeCell ref="Q20:Q21"/>
    <mergeCell ref="R20:R21"/>
    <mergeCell ref="E20:F20"/>
    <mergeCell ref="G20:H20"/>
    <mergeCell ref="K20:L20"/>
    <mergeCell ref="M20:N20"/>
    <mergeCell ref="K7:L7"/>
    <mergeCell ref="M7:N7"/>
    <mergeCell ref="O7:P7"/>
    <mergeCell ref="Q7:Q8"/>
    <mergeCell ref="A1:V1"/>
    <mergeCell ref="A2:V2"/>
    <mergeCell ref="A3:V3"/>
    <mergeCell ref="A4:V4"/>
    <mergeCell ref="A6:A8"/>
    <mergeCell ref="B6:B8"/>
    <mergeCell ref="C6:J6"/>
    <mergeCell ref="K6:R6"/>
    <mergeCell ref="S6:T7"/>
    <mergeCell ref="U6:U8"/>
    <mergeCell ref="R7:R8"/>
    <mergeCell ref="V6:V8"/>
    <mergeCell ref="C7:D7"/>
    <mergeCell ref="E7:F7"/>
    <mergeCell ref="G7:H7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2022-10-10T15:48:16Z</cp:lastPrinted>
  <dcterms:created xsi:type="dcterms:W3CDTF">2022-09-22T16:06:49Z</dcterms:created>
  <dcterms:modified xsi:type="dcterms:W3CDTF">2023-09-21T17:01:38Z</dcterms:modified>
</cp:coreProperties>
</file>